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Вентиляция БП монтаж, ПНР ВУ\"/>
    </mc:Choice>
  </mc:AlternateContent>
  <bookViews>
    <workbookView xWindow="-105" yWindow="345" windowWidth="23250" windowHeight="12720" activeTab="1"/>
  </bookViews>
  <sheets>
    <sheet name="ВОР 1" sheetId="1" r:id="rId1"/>
    <sheet name="ВОР 2" sheetId="2" r:id="rId2"/>
    <sheet name="ВОР 3" sheetId="4" r:id="rId3"/>
    <sheet name="ВОР 4" sheetId="3" r:id="rId4"/>
    <sheet name="кабель" sheetId="5" r:id="rId5"/>
  </sheets>
  <definedNames>
    <definedName name="_xlnm.Print_Titles" localSheetId="0">'ВОР 1'!$11:$11</definedName>
    <definedName name="_xlnm.Print_Titles" localSheetId="1">'ВОР 2'!$11:$11</definedName>
    <definedName name="_xlnm.Print_Titles" localSheetId="2">'ВОР 3'!$12:$12</definedName>
    <definedName name="_xlnm.Print_Titles" localSheetId="3">'ВОР 4'!$11:$11</definedName>
    <definedName name="_xlnm.Print_Area" localSheetId="0">'ВОР 1'!$A$1:$E$19</definedName>
    <definedName name="_xlnm.Print_Area" localSheetId="1">'ВОР 2'!$A$1:$E$110</definedName>
    <definedName name="_xlnm.Print_Area" localSheetId="2">'ВОР 3'!$A$1:$E$36</definedName>
    <definedName name="_xlnm.Print_Area" localSheetId="3">'ВОР 4'!$A$1:$E$28</definedName>
  </definedNames>
  <calcPr calcId="162913" iterateCount="1"/>
</workbook>
</file>

<file path=xl/calcChain.xml><?xml version="1.0" encoding="utf-8"?>
<calcChain xmlns="http://schemas.openxmlformats.org/spreadsheetml/2006/main">
  <c r="D107" i="2" l="1"/>
  <c r="D106" i="2"/>
  <c r="D105" i="2"/>
  <c r="D19" i="5" l="1"/>
  <c r="A15" i="5"/>
  <c r="A16" i="5" s="1"/>
  <c r="A17" i="5" s="1"/>
  <c r="D20" i="5"/>
  <c r="D32" i="4"/>
  <c r="D34" i="4"/>
  <c r="D33" i="4"/>
  <c r="A15" i="4" l="1"/>
  <c r="A16" i="4" s="1"/>
  <c r="A17" i="4" s="1"/>
  <c r="A18" i="4" s="1"/>
  <c r="A19" i="4" s="1"/>
  <c r="A20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D103" i="2" l="1"/>
  <c r="D101" i="2"/>
  <c r="A24" i="3" l="1"/>
  <c r="A17" i="3"/>
  <c r="D24" i="3"/>
  <c r="A14" i="3"/>
  <c r="A15" i="3" s="1"/>
  <c r="A19" i="3" s="1"/>
  <c r="A20" i="3" s="1"/>
  <c r="A21" i="3" s="1"/>
  <c r="A22" i="3" s="1"/>
  <c r="A23" i="3" s="1"/>
  <c r="D23" i="3" l="1"/>
  <c r="D12" i="1" l="1"/>
  <c r="D13" i="1" s="1"/>
</calcChain>
</file>

<file path=xl/sharedStrings.xml><?xml version="1.0" encoding="utf-8"?>
<sst xmlns="http://schemas.openxmlformats.org/spreadsheetml/2006/main" count="505" uniqueCount="245">
  <si>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</si>
  <si>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</si>
  <si>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</si>
  <si>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</si>
  <si>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</si>
  <si>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</si>
  <si>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</si>
  <si>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</si>
  <si>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3</t>
  </si>
  <si>
    <t>4</t>
  </si>
  <si>
    <t>5</t>
  </si>
  <si>
    <t>6</t>
  </si>
  <si>
    <t>7</t>
  </si>
  <si>
    <t>м3</t>
  </si>
  <si>
    <t>8</t>
  </si>
  <si>
    <t>т</t>
  </si>
  <si>
    <t>9</t>
  </si>
  <si>
    <t>10</t>
  </si>
  <si>
    <t>12</t>
  </si>
  <si>
    <t>Погрузо-разгрузочные работы при автомобильных перевозках: Погрузка мусора строительного с погрузкой вручную</t>
  </si>
  <si>
    <t>14</t>
  </si>
  <si>
    <t>15</t>
  </si>
  <si>
    <t>16</t>
  </si>
  <si>
    <t>УТВЕРЖДАЮ:</t>
  </si>
  <si>
    <t>_______________ А.А. Карпачёв</t>
  </si>
  <si>
    <t>на Общестроительные работы</t>
  </si>
  <si>
    <t>шт</t>
  </si>
  <si>
    <t>кг</t>
  </si>
  <si>
    <t>17</t>
  </si>
  <si>
    <t>18</t>
  </si>
  <si>
    <t>20</t>
  </si>
  <si>
    <t>22</t>
  </si>
  <si>
    <t>23</t>
  </si>
  <si>
    <t>24</t>
  </si>
  <si>
    <t>26</t>
  </si>
  <si>
    <t>28</t>
  </si>
  <si>
    <t>30</t>
  </si>
  <si>
    <t>Материал Подрядчика</t>
  </si>
  <si>
    <t>м</t>
  </si>
  <si>
    <t>31</t>
  </si>
  <si>
    <t>32</t>
  </si>
  <si>
    <t>34</t>
  </si>
  <si>
    <t>36</t>
  </si>
  <si>
    <t>Перевозка грузов I класса автомобилями-самосвалами на расстояние 20 км</t>
  </si>
  <si>
    <t>ВЕДОМОСТЬ ОБЪЕМОВ РАБОТ № 1</t>
  </si>
  <si>
    <t xml:space="preserve">Директор филиала ООО "ЭН+ ГИДРО" </t>
  </si>
  <si>
    <t>"Усть-Илимская ГЭС"</t>
  </si>
  <si>
    <t>"______ " _______________2026 г.</t>
  </si>
  <si>
    <t>ВЕДОМОСТЬ ОБЪЕМОВ РАБОТ № 2</t>
  </si>
  <si>
    <t>на Демонтаж, монтаж вентиляционных установок бетонной плотины</t>
  </si>
  <si>
    <t>Раздел 1. Демонтаж вентиляционного оборудования.</t>
  </si>
  <si>
    <t>Приточная установка П-151-152</t>
  </si>
  <si>
    <t>Вентилятор осевой  В-179</t>
  </si>
  <si>
    <t>Установка вентиляторов осевых массой: до 0,05 т</t>
  </si>
  <si>
    <t>Вентилятор осевой В 168, 169, 171</t>
  </si>
  <si>
    <t>Установка вентиляторов осевых массой: до 0,025 т</t>
  </si>
  <si>
    <t>Вентилятор осевой В-184;185;187;190</t>
  </si>
  <si>
    <t>Раздел 2. Вентиляция</t>
  </si>
  <si>
    <t>Приточная установка П-151-153 (3 шт)</t>
  </si>
  <si>
    <t>Установка камер приточных типовых: без секции орошения производительностью до 10 тыс.м3/час</t>
  </si>
  <si>
    <t>11
О</t>
  </si>
  <si>
    <t>шкаф</t>
  </si>
  <si>
    <t>13
О</t>
  </si>
  <si>
    <t>Установка решеток жалюзийных площадью в свету: до 0,5 м2</t>
  </si>
  <si>
    <t>Вентилятор осевой В-158</t>
  </si>
  <si>
    <t>19
О</t>
  </si>
  <si>
    <t>29
О</t>
  </si>
  <si>
    <t>33
О</t>
  </si>
  <si>
    <t>Вентилятор осевой В-172-174 (3 шт)</t>
  </si>
  <si>
    <t>38</t>
  </si>
  <si>
    <t>40</t>
  </si>
  <si>
    <t>42</t>
  </si>
  <si>
    <t>44</t>
  </si>
  <si>
    <t>46</t>
  </si>
  <si>
    <t>Преобразователь частоты ONI A150 0,75 кВт</t>
  </si>
  <si>
    <t>48</t>
  </si>
  <si>
    <t>Вентилятор В-179</t>
  </si>
  <si>
    <t>50</t>
  </si>
  <si>
    <t>Вентилятор SVR-F-A2-G-630-1H-0,75-4-У2</t>
  </si>
  <si>
    <t>52</t>
  </si>
  <si>
    <t>53</t>
  </si>
  <si>
    <t>54</t>
  </si>
  <si>
    <t>55</t>
  </si>
  <si>
    <t>56</t>
  </si>
  <si>
    <t>57</t>
  </si>
  <si>
    <t>58</t>
  </si>
  <si>
    <t>60</t>
  </si>
  <si>
    <t>Вентиляторы В184 - В188, В-190, В-191, В194</t>
  </si>
  <si>
    <t>62</t>
  </si>
  <si>
    <t>64</t>
  </si>
  <si>
    <t>65</t>
  </si>
  <si>
    <t>Регулятор скорости VRDT-L 4 / Регулятор скорости SRE-2,5</t>
  </si>
  <si>
    <t>Раздел 3. Клапаны ГЕРМИК и комплекты автоматики в составе приточных установок.</t>
  </si>
  <si>
    <t>Клапан ГЕРМИК</t>
  </si>
  <si>
    <t>67</t>
  </si>
  <si>
    <t>Установка клапанов воздушных утепленных КВУ с электрическим или пневматическим приводом периметром: до 3200 мм</t>
  </si>
  <si>
    <t>Клапан канальный 750х750 (Заслонка утепленная VKZ (G) 750x750R</t>
  </si>
  <si>
    <t>Раздел 4. Воздуховоды.</t>
  </si>
  <si>
    <t>Воздуховоды. ГОСТ 14918-80</t>
  </si>
  <si>
    <t>69</t>
  </si>
  <si>
    <t>Прокладка воздуховодов из листовой оцинкованной стали и алюминия класса Н (нормальные) толщиной: 1,0 мм, диаметром свыше 900 до 1000 мм (ø400  длина= 14,0 м) П-151…П-153</t>
  </si>
  <si>
    <t>70</t>
  </si>
  <si>
    <t>Воздуховоды из оцинкованной стали, прямой участок, толщина 1,0 мм, диаметр до 1000 мм</t>
  </si>
  <si>
    <t>Отводы из тонколистовой оцинкованной стали.</t>
  </si>
  <si>
    <t>71</t>
  </si>
  <si>
    <t>Прокладка воздуховодов из листовой оцинкованной стали и алюминия класса Н (нормальные) толщиной: 1,0 мм, диаметром свыше 900 до 1000 мм отвод  90°  ø400; площадь 0,75 м2  П-151…П-153</t>
  </si>
  <si>
    <t>72</t>
  </si>
  <si>
    <t>Прокладка воздуховодов из листовой оцинкованной стали и алюминия класса Н (нормальные) толщиной: 1,0 мм, диаметром свыше 900 до 1000 мм  Отвод  45°  ø400; площадь 0,37 м2  П-151…П-153</t>
  </si>
  <si>
    <t>Переходы  из тонколистовой оцинкованной стали.</t>
  </si>
  <si>
    <t>Прокладка воздуховодов из листовой оцинкованной стали и алюминия класса Н (нормальные) толщиной: 1,0 мм, диаметром свыше 900 до 1000 мм Переход  500х300 х  ø400 L=300 мм; площадь 0,28 м2  П-151…П-153</t>
  </si>
  <si>
    <t>Изделия фасонные для воздуховодов из оцинкованной стали с шиной и уголками, толщина 1,0 мм, периметр 2200 мм (со стороной до 600 мм)</t>
  </si>
  <si>
    <t>Прокладка воздуховодов из листовой оцинкованной стали и алюминия класса Н (нормальные) толщиной: 1,0 мм, диаметром свыше 900 до 1000 мм Переход  775х375 х  ø400 L=300 мм; площадь 0,45 м2  П-151…П-153</t>
  </si>
  <si>
    <t>Изделия фасонные для воздуховодов из оцинкованной стали, толщина 1,0 мм, диаметр 900 мм</t>
  </si>
  <si>
    <t>Согласно отчету от ООО «Авантаж»  о состоянии систем добавлены следующие позиции:</t>
  </si>
  <si>
    <t>Вентиляция. Система П-151…П-153</t>
  </si>
  <si>
    <t>Прокладка воздуховодов из листовой оцинкованной стали и алюминия класса Н (нормальные) толщиной: 1,0 мм, диаметром свыше 900 до 1000 мм  Отвод  90°  ø400;  L=600 мм площадь 0,75 м2  П-151…П-153</t>
  </si>
  <si>
    <t>Изделия фасонные для воздуховодов из оцинкованной стали с шиной и уголками, толщина 1,0 мм, периметр 1000 мм</t>
  </si>
  <si>
    <t>Прокладка воздуховодов из листовой оцинкованной стали и алюминия класса Н (нормальные) толщиной: 1,0 мм, диаметром свыше 900 до 1000 мм (ø400  длина=80 м) П-151…П-153</t>
  </si>
  <si>
    <t>Установка заслонок воздушных и клапанов воздушных КВР с ручным приводом: диаметром до 560 мм (Заслонка с ручным управлением ø400 мм, l=350 мм) П151, П152, П-153</t>
  </si>
  <si>
    <t>Заслонка воздушная взрывозащищенная ручного управления, диаметр 400 мм, АЗД 196.000-05</t>
  </si>
  <si>
    <t>Тепловая изоляция и защитное покрытие воздуховодов.</t>
  </si>
  <si>
    <t>Воздуховоды П-151-153, в венткамерах.</t>
  </si>
  <si>
    <t>Изоляция трубопроводов: матами минераловатными, плитами минераловатными на синтетическом связующем</t>
  </si>
  <si>
    <t>Маты прошивные теплоизоляционные из минеральной ваты, без обкладок, марка 100</t>
  </si>
  <si>
    <t>Покрытие поверхности изоляции трубопроводов: сталью оцинкованной</t>
  </si>
  <si>
    <t>Вывоз демонтированного вентиляционного оборудования</t>
  </si>
  <si>
    <t>Погрузка в автотранспортное средство: мусор строительный с погрузкой вручную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</si>
  <si>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</si>
  <si>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</si>
  <si>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Демонтаж вентиляторов радиальных массой: до 0,05 т</t>
  </si>
  <si>
    <t>Демонтаж  калориферов массой: до 0,1 т</t>
  </si>
  <si>
    <t>Демонтаж вентиляторов осевых массой: до 0,05 т</t>
  </si>
  <si>
    <t>Демонтаж вентиляторов осевых массой: до 0,025 т</t>
  </si>
  <si>
    <t>без разборки и резки</t>
  </si>
  <si>
    <t>Оборудование Заказчика</t>
  </si>
  <si>
    <t>Монтаж преобразователя массой: до 0,15 т</t>
  </si>
  <si>
    <t>Приточная система (по проекту Установка приточная SL 50-25)</t>
  </si>
  <si>
    <t>AD80 Преобразователь частоты 0,75 - 3ф/380 (по проекту Преобразователь частоты 0,75/1,5 кВт AD800B-4TD75H/1D5L-PUOBCUOB)</t>
  </si>
  <si>
    <t>Вытяжная установка (по проекту Вентилятор SVR-F-A2-G-400-1M-1,1-2-У2)</t>
  </si>
  <si>
    <t>15
О</t>
  </si>
  <si>
    <t>Преобразователь частоты ONI A150 2,2 кВт (по проекту Преобразователь частоты ONI A150 2,2 кВт (В152-171)</t>
  </si>
  <si>
    <t>21
О</t>
  </si>
  <si>
    <t>Вытяжная установка В-172 (по проекту Вентилятор SVR-F-A2-G-500-4Е-0,37-4-У2)</t>
  </si>
  <si>
    <t>25
О</t>
  </si>
  <si>
    <t>27
О</t>
  </si>
  <si>
    <t>35
О</t>
  </si>
  <si>
    <t>Вытяжная установка (по проекту Вентилятор канальный центробежный SHUFT CFk 125 MAX)</t>
  </si>
  <si>
    <t>37
О</t>
  </si>
  <si>
    <t>41
О</t>
  </si>
  <si>
    <t>49</t>
  </si>
  <si>
    <t>51</t>
  </si>
  <si>
    <t>59</t>
  </si>
  <si>
    <t>61</t>
  </si>
  <si>
    <t>63</t>
  </si>
  <si>
    <t>Решетка жалюзийная металлическая, площадь проема от 0,21 до 0,3 м2</t>
  </si>
  <si>
    <t>Вентилятор осевой В-158, В-168, В-169, В-171</t>
  </si>
  <si>
    <t>39</t>
  </si>
  <si>
    <t>43
О</t>
  </si>
  <si>
    <t>45
О</t>
  </si>
  <si>
    <t>66</t>
  </si>
  <si>
    <t>68</t>
  </si>
  <si>
    <t>шт/кг</t>
  </si>
  <si>
    <t>2/62</t>
  </si>
  <si>
    <t>2/22</t>
  </si>
  <si>
    <t>1/35</t>
  </si>
  <si>
    <t>3/40,5</t>
  </si>
  <si>
    <t>4/40</t>
  </si>
  <si>
    <t>Демонтаж. Приточная установка П-151-152</t>
  </si>
  <si>
    <t>Демонтаж. Вентилятор осевой  В-179</t>
  </si>
  <si>
    <t>Демонтаж. Вентилятор осевой В 168, 169, 171</t>
  </si>
  <si>
    <t>Демонтаж. Вентилятор осевой В-184;185;187;190</t>
  </si>
  <si>
    <t>ВЕДОМОСТЬ ОБЪЕМОВ РАБОТ № 3</t>
  </si>
  <si>
    <t>на Пусконаладочные работы.</t>
  </si>
  <si>
    <t>Раздел 1. Пусконаладочные работы.</t>
  </si>
  <si>
    <t>установка</t>
  </si>
  <si>
    <t>по объекту «Сооружение - плотина Усть-Илимской ГЭС, площадь застройки 432647 кв.м. Инв.№ТГ0000008.Техперевооружение системы вентиляции БП"</t>
  </si>
  <si>
    <t>ВЕДОМОСТЬ ОБЪЕМОВ РАБОТ № 4</t>
  </si>
  <si>
    <t>на Электромонтажные работы</t>
  </si>
  <si>
    <t>Раздел 2. Монтаж вентиляционного оборудования.</t>
  </si>
  <si>
    <t>Вентиляторы В184, В185, В187, В-190</t>
  </si>
  <si>
    <t>Прокладка воздуховодов из листовой оцинкованной стали и алюминия класса Н (нормальные) толщиной: 1,0 мм, диаметром свыше 900 до 1000 мм Переход Ø125 х ø220 L=200 мм; площадь 0,1 м2 В-184, В-185, В-187, В-190</t>
  </si>
  <si>
    <t>Прокладка кабеля по установленным конструкциям и лоткам с креплением на поворотах и в конце трассы</t>
  </si>
  <si>
    <t>Кабель силовой с медными жилами ВВГнг(A)-LS 5х6ок(N, PE)-1000</t>
  </si>
  <si>
    <t>Кабель силовой с медными жилами ВБШвнг(A)-LS 4х25мк(N)-1000</t>
  </si>
  <si>
    <t>Кабель контрольный КВВГЭнг(A)-FRLS 5х2,5</t>
  </si>
  <si>
    <t>Кабель контрольный КВВГЭнг(A)-FRLS 10х2,5</t>
  </si>
  <si>
    <t>материал Подрядчика</t>
  </si>
  <si>
    <t>Зам.начальника ЦТО У-ИГЭС ____________________  М.В. Воробьев</t>
  </si>
  <si>
    <t>Зам.начальника ЦТО по МО У-ИГЭС ____________________  С.П. Янюк</t>
  </si>
  <si>
    <t>Демонтаж клапанов воздушных утепленных КВУ с электрическим или пневматическим приводом периметром: до 6800 мм</t>
  </si>
  <si>
    <t>Монтаж клапанов утепленных КУ13.4, КУ11.1</t>
  </si>
  <si>
    <t>Наладка системы кондиционирования воздуха центральной с номинальной подачей по воздуху: до 10 тыс. м3/ч,  П151, П152, П153</t>
  </si>
  <si>
    <t>Пробивка проемов в конструкциях: из бетона размером 250х1800х1500мм</t>
  </si>
  <si>
    <t xml:space="preserve">Затаривание строительного мусора в мешки </t>
  </si>
  <si>
    <t>Демонтаж заслонок В-168, В-169, В-171</t>
  </si>
  <si>
    <t>Демонтаж заслонок воздушных и клапанов воздушных КВР с ручным приводом: диаметром до 560 мм  В-168, В-169, В-171</t>
  </si>
  <si>
    <t>3/56,1</t>
  </si>
  <si>
    <t>Разгрузка с автотранспортного средства: мусор строительный вручную</t>
  </si>
  <si>
    <t>Установка клапанов воздушных утепленных КВУ с электрическим или пневматическим приводом периметром: до 6800 мм</t>
  </si>
  <si>
    <t>Клапан ГЕРМИК-С-1800*1400-Н-1*SM230A-S-1-УХЛ2-0</t>
  </si>
  <si>
    <t>47
О</t>
  </si>
  <si>
    <t>Пусконаладочные работы.</t>
  </si>
  <si>
    <t>Пусконаладка электрической части вентиляционных установок</t>
  </si>
  <si>
    <t>Пусконаладка смонтированных ранее ООО "ИЗВИ" вентиляционных установок.</t>
  </si>
  <si>
    <t>Наладка вентилятора осевого с входными элементами сети, установленными в воздуховоде, проеме типа № 4-8: В152, В153, В154, В155, В156, В157, В159, В160, В161, В162, В163, В164, В165, В166, В167, В170, В186, В188, В189, В191, В192, В193, В194.</t>
  </si>
  <si>
    <t>Наладка радиального (цетробежного) вентилятора диаметральный до №5 В177, В178, В180, В181, В182, В183, В195, В196, В197, В198, В199, В200, В201</t>
  </si>
  <si>
    <t>Наладка системы кондиционирования воздуха центральной с номинальной подачей по воздуху: до 10 тыс. м3/ч,  П188, П189, П175, П176, П181, П182, П183, П184, П185, П186, П187.</t>
  </si>
  <si>
    <t xml:space="preserve">Наладка системы кондиционирования воздуха центральной с номинальной подачей по воздуху: до 40 тыс. м3/ч,  П178, П179 (двухэтажная установка), П180 (двухэтажная установка), </t>
  </si>
  <si>
    <t>Наладка регулировочно-запорных устройств: гермоклапан с ручным или электрическим приводом, Клапан воздушный утепленный КУ13.4, КУ11.1 размер 750х750 (2 шт), размер 1800х1400 (71 шт)</t>
  </si>
  <si>
    <t>Демонтаж клапанов утепленных  1800х1400</t>
  </si>
  <si>
    <t>71/10060,7</t>
  </si>
  <si>
    <t>Наладка регулировочно-запорных устройств: гермоклапан с ручным или электрическим приводом, Клапан воздушный утепленный 1800х1400 (9 шт), 750х750 (33 шт).</t>
  </si>
  <si>
    <t>Индивидуальные испытания систем вентиляции и кондиционирования воздуха</t>
  </si>
  <si>
    <t>индивидуальные испытания систем вентиляции и кондиционирования воздуха</t>
  </si>
  <si>
    <t>Проверка наличия цепи между заземлителями и заземленными элементами</t>
  </si>
  <si>
    <t>по объекту "Сооружение - плотина Усть-Илимской ГЭС, площадь застройки 432647 кв.м. Инв.№ТГ0000008.Техперевооружение системы вентиляции БП"</t>
  </si>
  <si>
    <t>Сталь листовая оцинкованная, толщина 0,55 мм (вес 4,32 кг/м2)</t>
  </si>
  <si>
    <t>Демонтаж шкафов в бетонной плотине</t>
  </si>
  <si>
    <t>Демонтажные, монтажные работы в бетонной плотине</t>
  </si>
  <si>
    <t>Монтажные работы в машинном зале</t>
  </si>
  <si>
    <t>Кабель силовой с медными жилами ВВГ-Пнг-LS-3х1,5</t>
  </si>
  <si>
    <t>Кабель силовой с медными жилами ВВГнг-LS-4х1,5</t>
  </si>
  <si>
    <t>Пост кнопочный ПКЕ 222-2.У2 IP54 две кнопки</t>
  </si>
  <si>
    <t>Присоединение электродвигателей управления клапанами ГЕРМИК (клапаны ГЕРМИК-С 1800х1400 - 80 шт)</t>
  </si>
  <si>
    <t>Монтаж кнопочных постов управления клапанами с подключением кабеля ВВГнг-LS-4х1,5 к ШУК</t>
  </si>
  <si>
    <t>Прокладка троса и кабеля ВВГнг(A)-LS 3х1,5</t>
  </si>
  <si>
    <t>Монтажные работы в бетонной плотине</t>
  </si>
  <si>
    <t>Кабель силовой с медными жилами ВВГнг(A)-LS 3х1,5</t>
  </si>
  <si>
    <t>Кабель силовой с медными жилами ВВГнг(A)-LS 4х1,5</t>
  </si>
  <si>
    <t>Трос стальной латунированный в оболочке из ПВХ, диаметр 4 мм</t>
  </si>
  <si>
    <t>материал Заказчика</t>
  </si>
  <si>
    <t>Серьга КС-095</t>
  </si>
  <si>
    <t>Анкеры тросовые</t>
  </si>
  <si>
    <t>Зажим натяжной болтовый НБ-2-6</t>
  </si>
  <si>
    <t>Ленты монтажные из пластмассы для бандажирования проводов, скрепляются пластмассовыми кнопками, ширина 10 мм</t>
  </si>
  <si>
    <t>Шкаф управления вытяжной вентиляцией IP54 . Шкаф навесной, размер 600х600х350мм</t>
  </si>
  <si>
    <t>Комплект автоматики по бланк-заказу 191022966-ОРО (по проекту Комплект автоматики по Бланк заказу КА221020405-КОМ). Шкаф навесной, размер 600х600х350мм</t>
  </si>
  <si>
    <t>Шкаф управления вытяжной вентиляцией IP54. Шкаф навесной, размер 600х600х350мм</t>
  </si>
  <si>
    <t>Монтаж шкафа управления</t>
  </si>
  <si>
    <t>Демонтаж рамы под аппаратуру, площадь основания оборудования: до 0,75 м2, вес 1 шт - 30 кг.</t>
  </si>
  <si>
    <t>2/60</t>
  </si>
  <si>
    <t>3/90</t>
  </si>
  <si>
    <t xml:space="preserve">Присоединение электродвигателей вытяжных вентиляторов (В-158, В-168, В-169, В-171, В-172, В-173, В-174, В-179) к сети </t>
  </si>
  <si>
    <t>Наладка вентилятора осевого с входными элементами сети, установленными в воздуховоде, проеме типа № 4-8: В158, В168, В169, В171, В172, В173, В174,  В179</t>
  </si>
  <si>
    <t>Монтаж регулятора скорости (В184, В185)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</si>
</sst>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#,##0.0"/>
    <numFmt numFmtId="167" formatCode="0.000000"/>
    <numFmt numFmtId="168" formatCode="0.0000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9" fontId="6" fillId="2" borderId="3" xfId="0" applyNumberFormat="1" applyFont="1" applyFill="1" applyBorder="1" applyAlignment="1" applyProtection="1">
      <alignment horizontal="center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left" vertical="top"/>
    </xf>
    <xf numFmtId="0" fontId="5" fillId="2" borderId="0" xfId="0" applyNumberFormat="1" applyFont="1" applyFill="1" applyBorder="1" applyAlignment="1" applyProtection="1">
      <alignment horizontal="left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/>
    <xf numFmtId="166" fontId="6" fillId="0" borderId="1" xfId="0" applyNumberFormat="1" applyFont="1" applyFill="1" applyBorder="1" applyAlignment="1" applyProtection="1">
      <alignment horizontal="center" vertical="top" wrapText="1"/>
    </xf>
    <xf numFmtId="1" fontId="6" fillId="2" borderId="1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164" fontId="6" fillId="2" borderId="3" xfId="0" applyNumberFormat="1" applyFont="1" applyFill="1" applyBorder="1" applyAlignment="1" applyProtection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49" fontId="2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right"/>
    </xf>
    <xf numFmtId="49" fontId="2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0" fontId="2" fillId="2" borderId="0" xfId="0" applyNumberFormat="1" applyFont="1" applyFill="1" applyAlignment="1">
      <alignment horizontal="right" vertical="top"/>
    </xf>
    <xf numFmtId="0" fontId="2" fillId="2" borderId="0" xfId="0" applyNumberFormat="1" applyFont="1" applyFill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5" fillId="2" borderId="5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left" vertical="top" wrapText="1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6" fillId="2" borderId="1" xfId="0" applyNumberFormat="1" applyFont="1" applyFill="1" applyBorder="1" applyAlignment="1" applyProtection="1">
      <alignment horizontal="left" vertical="top" wrapText="1"/>
    </xf>
    <xf numFmtId="2" fontId="6" fillId="2" borderId="3" xfId="0" applyNumberFormat="1" applyFont="1" applyFill="1" applyBorder="1" applyAlignment="1" applyProtection="1">
      <alignment horizontal="center" vertical="top" wrapText="1"/>
    </xf>
    <xf numFmtId="165" fontId="6" fillId="2" borderId="3" xfId="0" applyNumberFormat="1" applyFont="1" applyFill="1" applyBorder="1" applyAlignment="1" applyProtection="1">
      <alignment horizontal="center" vertical="top" wrapText="1"/>
    </xf>
    <xf numFmtId="167" fontId="6" fillId="2" borderId="3" xfId="0" applyNumberFormat="1" applyFont="1" applyFill="1" applyBorder="1" applyAlignment="1" applyProtection="1">
      <alignment horizontal="center" vertical="top" wrapText="1"/>
    </xf>
    <xf numFmtId="168" fontId="6" fillId="2" borderId="3" xfId="0" applyNumberFormat="1" applyFont="1" applyFill="1" applyBorder="1" applyAlignment="1" applyProtection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center" vertical="top" wrapText="1"/>
    </xf>
    <xf numFmtId="166" fontId="6" fillId="2" borderId="1" xfId="0" applyNumberFormat="1" applyFont="1" applyFill="1" applyBorder="1" applyAlignment="1" applyProtection="1">
      <alignment horizontal="center" vertical="top" wrapText="1"/>
    </xf>
    <xf numFmtId="3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3" xfId="0" applyNumberFormat="1" applyFont="1" applyFill="1" applyBorder="1" applyAlignment="1" applyProtection="1">
      <alignment horizontal="center" vertical="top" wrapText="1"/>
    </xf>
    <xf numFmtId="3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1" xfId="0" applyNumberFormat="1" applyFont="1" applyFill="1" applyBorder="1" applyAlignment="1" applyProtection="1">
      <alignment vertical="top" wrapText="1"/>
    </xf>
    <xf numFmtId="49" fontId="5" fillId="2" borderId="2" xfId="0" applyNumberFormat="1" applyFont="1" applyFill="1" applyBorder="1" applyAlignment="1" applyProtection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view="pageBreakPreview" zoomScale="110" zoomScaleNormal="100" zoomScaleSheetLayoutView="110" workbookViewId="0">
      <selection activeCell="B25" sqref="B25"/>
    </sheetView>
  </sheetViews>
  <sheetFormatPr defaultColWidth="9.140625" defaultRowHeight="12.75" x14ac:dyDescent="0.2"/>
  <cols>
    <col min="1" max="1" width="6.42578125" style="9" customWidth="1"/>
    <col min="2" max="2" width="54.85546875" style="10" customWidth="1"/>
    <col min="3" max="3" width="11.28515625" style="11" customWidth="1"/>
    <col min="4" max="4" width="9" style="12" customWidth="1"/>
    <col min="5" max="5" width="12.140625" style="13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1"/>
      <c r="B1" s="2"/>
      <c r="C1" s="2"/>
      <c r="D1" s="2"/>
      <c r="E1" s="3" t="s">
        <v>23</v>
      </c>
      <c r="G1" s="4"/>
      <c r="H1" s="4"/>
    </row>
    <row r="2" spans="1:8" x14ac:dyDescent="0.2">
      <c r="A2" s="5"/>
      <c r="B2" s="42" t="s">
        <v>45</v>
      </c>
      <c r="C2" s="42"/>
      <c r="D2" s="42"/>
      <c r="E2" s="42"/>
      <c r="G2" s="4"/>
      <c r="H2" s="4"/>
    </row>
    <row r="3" spans="1:8" x14ac:dyDescent="0.2">
      <c r="A3" s="5"/>
      <c r="B3" s="2"/>
      <c r="C3" s="4"/>
      <c r="D3" s="4"/>
      <c r="E3" s="4" t="s">
        <v>46</v>
      </c>
      <c r="G3" s="4"/>
      <c r="H3" s="4"/>
    </row>
    <row r="4" spans="1:8" x14ac:dyDescent="0.2">
      <c r="A4" s="6"/>
      <c r="B4" s="2"/>
      <c r="C4" s="2"/>
      <c r="D4" s="7"/>
      <c r="E4" s="4" t="s">
        <v>24</v>
      </c>
      <c r="G4" s="4"/>
      <c r="H4" s="4"/>
    </row>
    <row r="5" spans="1:8" x14ac:dyDescent="0.2">
      <c r="A5" s="8"/>
      <c r="B5" s="2"/>
      <c r="C5" s="2"/>
      <c r="D5" s="7"/>
      <c r="E5" s="4" t="s">
        <v>47</v>
      </c>
      <c r="G5" s="4"/>
      <c r="H5" s="4"/>
    </row>
    <row r="6" spans="1:8" x14ac:dyDescent="0.2">
      <c r="A6" s="47" t="s">
        <v>44</v>
      </c>
      <c r="B6" s="47"/>
      <c r="C6" s="47"/>
      <c r="D6" s="47"/>
      <c r="E6" s="47"/>
      <c r="F6" s="4"/>
      <c r="G6" s="4"/>
      <c r="H6" s="4"/>
    </row>
    <row r="7" spans="1:8" x14ac:dyDescent="0.2">
      <c r="A7" s="48" t="s">
        <v>25</v>
      </c>
      <c r="B7" s="48"/>
      <c r="C7" s="48"/>
      <c r="D7" s="48"/>
      <c r="E7" s="48"/>
      <c r="F7" s="4"/>
      <c r="G7" s="4"/>
      <c r="H7" s="4"/>
    </row>
    <row r="8" spans="1:8" ht="29.25" customHeight="1" x14ac:dyDescent="0.2">
      <c r="A8" s="43" t="s">
        <v>215</v>
      </c>
      <c r="B8" s="44"/>
      <c r="C8" s="44"/>
      <c r="D8" s="44"/>
      <c r="E8" s="44"/>
      <c r="F8" s="4"/>
      <c r="G8" s="4"/>
      <c r="H8" s="4"/>
    </row>
    <row r="9" spans="1:8" ht="6" customHeight="1" x14ac:dyDescent="0.2">
      <c r="F9" s="4"/>
      <c r="G9" s="4"/>
      <c r="H9" s="4"/>
    </row>
    <row r="10" spans="1:8" x14ac:dyDescent="0.2">
      <c r="A10" s="14" t="s">
        <v>0</v>
      </c>
      <c r="B10" s="15" t="s">
        <v>1</v>
      </c>
      <c r="C10" s="15" t="s">
        <v>2</v>
      </c>
      <c r="D10" s="16" t="s">
        <v>3</v>
      </c>
      <c r="E10" s="17" t="s">
        <v>4</v>
      </c>
    </row>
    <row r="11" spans="1:8" x14ac:dyDescent="0.2">
      <c r="A11" s="18">
        <v>1</v>
      </c>
      <c r="B11" s="19">
        <v>2</v>
      </c>
      <c r="C11" s="19">
        <v>3</v>
      </c>
      <c r="D11" s="19">
        <v>4</v>
      </c>
      <c r="E11" s="19">
        <v>5</v>
      </c>
    </row>
    <row r="12" spans="1:8" ht="25.5" x14ac:dyDescent="0.2">
      <c r="A12" s="20" t="s">
        <v>5</v>
      </c>
      <c r="B12" s="21" t="s">
        <v>192</v>
      </c>
      <c r="C12" s="15" t="s">
        <v>13</v>
      </c>
      <c r="D12" s="16">
        <f>0.25*1.8*1.5</f>
        <v>0.67500000000000004</v>
      </c>
      <c r="E12" s="22"/>
    </row>
    <row r="13" spans="1:8" x14ac:dyDescent="0.2">
      <c r="A13" s="20" t="s">
        <v>6</v>
      </c>
      <c r="B13" s="21" t="s">
        <v>193</v>
      </c>
      <c r="C13" s="15" t="s">
        <v>15</v>
      </c>
      <c r="D13" s="16">
        <f>D12*2.4</f>
        <v>1.62</v>
      </c>
      <c r="E13" s="22"/>
    </row>
    <row r="14" spans="1:8" ht="38.25" x14ac:dyDescent="0.2">
      <c r="A14" s="20" t="s">
        <v>8</v>
      </c>
      <c r="B14" s="21" t="s">
        <v>19</v>
      </c>
      <c r="C14" s="23" t="s">
        <v>15</v>
      </c>
      <c r="D14" s="16">
        <v>1.62</v>
      </c>
      <c r="E14" s="22"/>
    </row>
    <row r="15" spans="1:8" ht="47.25" customHeight="1" x14ac:dyDescent="0.2">
      <c r="A15" s="20" t="s">
        <v>9</v>
      </c>
      <c r="B15" s="21" t="s">
        <v>43</v>
      </c>
      <c r="C15" s="23" t="s">
        <v>15</v>
      </c>
      <c r="D15" s="16">
        <v>1.62</v>
      </c>
      <c r="E15" s="22"/>
    </row>
    <row r="16" spans="1:8" x14ac:dyDescent="0.2">
      <c r="A16" s="46"/>
      <c r="B16" s="46"/>
      <c r="C16" s="46"/>
      <c r="D16" s="46"/>
      <c r="E16" s="46"/>
    </row>
    <row r="17" spans="1:5" x14ac:dyDescent="0.2">
      <c r="A17" s="40"/>
      <c r="B17" s="40"/>
      <c r="C17" s="40"/>
      <c r="D17" s="40"/>
      <c r="E17" s="40"/>
    </row>
    <row r="19" spans="1:5" ht="27" customHeight="1" x14ac:dyDescent="0.2">
      <c r="A19" s="43" t="s">
        <v>188</v>
      </c>
      <c r="B19" s="44"/>
      <c r="C19" s="44"/>
      <c r="D19" s="44"/>
      <c r="E19" s="44"/>
    </row>
    <row r="20" spans="1:5" x14ac:dyDescent="0.2">
      <c r="A20" s="45"/>
      <c r="B20" s="44"/>
      <c r="C20" s="44"/>
      <c r="D20" s="44"/>
      <c r="E20" s="44"/>
    </row>
    <row r="22" spans="1:5" x14ac:dyDescent="0.2">
      <c r="A22" s="43"/>
      <c r="B22" s="44"/>
      <c r="C22" s="44"/>
      <c r="D22" s="44"/>
      <c r="E22" s="44"/>
    </row>
    <row r="23" spans="1:5" x14ac:dyDescent="0.2">
      <c r="A23" s="45"/>
      <c r="B23" s="44"/>
      <c r="C23" s="44"/>
      <c r="D23" s="44"/>
      <c r="E23" s="44"/>
    </row>
  </sheetData>
  <mergeCells count="9">
    <mergeCell ref="B2:E2"/>
    <mergeCell ref="A22:E22"/>
    <mergeCell ref="A23:E23"/>
    <mergeCell ref="A16:E16"/>
    <mergeCell ref="A6:E6"/>
    <mergeCell ref="A7:E7"/>
    <mergeCell ref="A8:E8"/>
    <mergeCell ref="A19:E19"/>
    <mergeCell ref="A20:E20"/>
  </mergeCells>
  <phoneticPr fontId="1" type="noConversion"/>
  <pageMargins left="0.78740157480314965" right="0.11811023622047245" top="0.82677165354330717" bottom="0.19685039370078741" header="0.23622047244094491" footer="0.27559055118110237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showGridLines="0" tabSelected="1" view="pageBreakPreview" topLeftCell="A4" zoomScale="110" zoomScaleNormal="100" zoomScaleSheetLayoutView="110" workbookViewId="0">
      <selection activeCell="A4" sqref="A1:XFD1048576"/>
    </sheetView>
  </sheetViews>
  <sheetFormatPr defaultColWidth="9.140625" defaultRowHeight="12.75" x14ac:dyDescent="0.2"/>
  <cols>
    <col min="1" max="1" width="6.42578125" style="65" customWidth="1"/>
    <col min="2" max="2" width="54.140625" style="66" customWidth="1"/>
    <col min="3" max="3" width="8" style="67" customWidth="1"/>
    <col min="4" max="4" width="9.42578125" style="68" customWidth="1"/>
    <col min="5" max="5" width="19.5703125" style="69" customWidth="1"/>
    <col min="6" max="6" width="9.7109375" style="36" customWidth="1"/>
    <col min="7" max="7" width="8.140625" style="36" customWidth="1"/>
    <col min="8" max="8" width="9.140625" style="36"/>
    <col min="9" max="9" width="8.7109375" style="36" customWidth="1"/>
    <col min="10" max="10" width="9.28515625" style="36" customWidth="1"/>
    <col min="11" max="16384" width="9.140625" style="36"/>
  </cols>
  <sheetData>
    <row r="1" spans="1:12" x14ac:dyDescent="0.2">
      <c r="A1" s="53"/>
      <c r="B1" s="36"/>
      <c r="C1" s="36"/>
      <c r="D1" s="36"/>
      <c r="E1" s="54" t="s">
        <v>23</v>
      </c>
      <c r="G1" s="55"/>
      <c r="H1" s="55"/>
    </row>
    <row r="2" spans="1:12" x14ac:dyDescent="0.2">
      <c r="A2" s="56"/>
      <c r="B2" s="57" t="s">
        <v>45</v>
      </c>
      <c r="C2" s="57"/>
      <c r="D2" s="57"/>
      <c r="E2" s="57"/>
      <c r="G2" s="55"/>
      <c r="H2" s="55"/>
    </row>
    <row r="3" spans="1:12" x14ac:dyDescent="0.2">
      <c r="A3" s="56"/>
      <c r="B3" s="36"/>
      <c r="C3" s="55"/>
      <c r="D3" s="55"/>
      <c r="E3" s="55" t="s">
        <v>46</v>
      </c>
      <c r="G3" s="55"/>
      <c r="H3" s="55"/>
    </row>
    <row r="4" spans="1:12" x14ac:dyDescent="0.2">
      <c r="A4" s="58"/>
      <c r="B4" s="36"/>
      <c r="C4" s="36"/>
      <c r="D4" s="59"/>
      <c r="E4" s="55" t="s">
        <v>24</v>
      </c>
      <c r="G4" s="55"/>
      <c r="H4" s="55"/>
    </row>
    <row r="5" spans="1:12" x14ac:dyDescent="0.2">
      <c r="A5" s="60"/>
      <c r="B5" s="36"/>
      <c r="C5" s="36"/>
      <c r="D5" s="59"/>
      <c r="E5" s="55" t="s">
        <v>47</v>
      </c>
      <c r="G5" s="55"/>
      <c r="H5" s="55"/>
    </row>
    <row r="6" spans="1:12" x14ac:dyDescent="0.2">
      <c r="A6" s="61" t="s">
        <v>48</v>
      </c>
      <c r="B6" s="61"/>
      <c r="C6" s="61"/>
      <c r="D6" s="61"/>
      <c r="E6" s="61"/>
      <c r="F6" s="55"/>
      <c r="G6" s="55"/>
      <c r="H6" s="55"/>
    </row>
    <row r="7" spans="1:12" x14ac:dyDescent="0.2">
      <c r="A7" s="62" t="s">
        <v>49</v>
      </c>
      <c r="B7" s="62"/>
      <c r="C7" s="62"/>
      <c r="D7" s="62"/>
      <c r="E7" s="62"/>
      <c r="F7" s="55"/>
      <c r="G7" s="55"/>
      <c r="H7" s="55"/>
    </row>
    <row r="8" spans="1:12" ht="29.25" customHeight="1" x14ac:dyDescent="0.2">
      <c r="A8" s="63" t="s">
        <v>175</v>
      </c>
      <c r="B8" s="64"/>
      <c r="C8" s="64"/>
      <c r="D8" s="64"/>
      <c r="E8" s="64"/>
      <c r="F8" s="55"/>
      <c r="G8" s="55"/>
      <c r="H8" s="55"/>
    </row>
    <row r="9" spans="1:12" ht="1.5" customHeight="1" x14ac:dyDescent="0.2">
      <c r="F9" s="55"/>
      <c r="G9" s="55"/>
      <c r="H9" s="55"/>
    </row>
    <row r="10" spans="1:12" ht="25.5" x14ac:dyDescent="0.2">
      <c r="A10" s="70" t="s">
        <v>0</v>
      </c>
      <c r="B10" s="71" t="s">
        <v>1</v>
      </c>
      <c r="C10" s="71" t="s">
        <v>2</v>
      </c>
      <c r="D10" s="72" t="s">
        <v>3</v>
      </c>
      <c r="E10" s="73" t="s">
        <v>4</v>
      </c>
    </row>
    <row r="11" spans="1:12" x14ac:dyDescent="0.2">
      <c r="A11" s="74">
        <v>1</v>
      </c>
      <c r="B11" s="75">
        <v>2</v>
      </c>
      <c r="C11" s="75">
        <v>3</v>
      </c>
      <c r="D11" s="75">
        <v>4</v>
      </c>
      <c r="E11" s="75">
        <v>5</v>
      </c>
    </row>
    <row r="12" spans="1:12" ht="15" customHeight="1" x14ac:dyDescent="0.2">
      <c r="A12" s="76" t="s">
        <v>50</v>
      </c>
      <c r="B12" s="77"/>
      <c r="C12" s="77"/>
      <c r="D12" s="77"/>
      <c r="E12" s="78"/>
    </row>
    <row r="13" spans="1:12" ht="14.25" customHeight="1" x14ac:dyDescent="0.2">
      <c r="A13" s="79" t="s">
        <v>167</v>
      </c>
      <c r="B13" s="80"/>
      <c r="C13" s="80"/>
      <c r="D13" s="80"/>
      <c r="E13" s="81"/>
      <c r="F13" s="33"/>
      <c r="G13" s="33"/>
      <c r="H13" s="33"/>
      <c r="K13" s="34"/>
      <c r="L13" s="34" t="s">
        <v>51</v>
      </c>
    </row>
    <row r="14" spans="1:12" x14ac:dyDescent="0.2">
      <c r="A14" s="29" t="s">
        <v>5</v>
      </c>
      <c r="B14" s="30" t="s">
        <v>129</v>
      </c>
      <c r="C14" s="31" t="s">
        <v>161</v>
      </c>
      <c r="D14" s="28" t="s">
        <v>162</v>
      </c>
      <c r="E14" s="30" t="s">
        <v>133</v>
      </c>
      <c r="F14" s="33"/>
      <c r="G14" s="33"/>
      <c r="H14" s="33"/>
      <c r="K14" s="34"/>
      <c r="L14" s="34"/>
    </row>
    <row r="15" spans="1:12" x14ac:dyDescent="0.2">
      <c r="A15" s="29" t="s">
        <v>6</v>
      </c>
      <c r="B15" s="30" t="s">
        <v>130</v>
      </c>
      <c r="C15" s="31" t="s">
        <v>161</v>
      </c>
      <c r="D15" s="28" t="s">
        <v>163</v>
      </c>
      <c r="E15" s="30" t="s">
        <v>133</v>
      </c>
      <c r="F15" s="33"/>
      <c r="G15" s="33"/>
      <c r="H15" s="33"/>
      <c r="K15" s="34"/>
      <c r="L15" s="34"/>
    </row>
    <row r="16" spans="1:12" ht="27" customHeight="1" x14ac:dyDescent="0.2">
      <c r="A16" s="29" t="s">
        <v>8</v>
      </c>
      <c r="B16" s="30" t="s">
        <v>239</v>
      </c>
      <c r="C16" s="31" t="s">
        <v>161</v>
      </c>
      <c r="D16" s="28" t="s">
        <v>240</v>
      </c>
      <c r="E16" s="30" t="s">
        <v>133</v>
      </c>
      <c r="F16" s="33"/>
      <c r="G16" s="33"/>
      <c r="H16" s="33"/>
      <c r="K16" s="34"/>
      <c r="L16" s="34"/>
    </row>
    <row r="17" spans="1:12" ht="14.25" customHeight="1" x14ac:dyDescent="0.2">
      <c r="A17" s="79" t="s">
        <v>168</v>
      </c>
      <c r="B17" s="80"/>
      <c r="C17" s="80"/>
      <c r="D17" s="80"/>
      <c r="E17" s="81"/>
      <c r="F17" s="33"/>
      <c r="G17" s="33"/>
      <c r="H17" s="33"/>
      <c r="K17" s="34"/>
      <c r="L17" s="34" t="s">
        <v>52</v>
      </c>
    </row>
    <row r="18" spans="1:12" x14ac:dyDescent="0.2">
      <c r="A18" s="29" t="s">
        <v>9</v>
      </c>
      <c r="B18" s="30" t="s">
        <v>131</v>
      </c>
      <c r="C18" s="31" t="s">
        <v>161</v>
      </c>
      <c r="D18" s="28" t="s">
        <v>164</v>
      </c>
      <c r="E18" s="30" t="s">
        <v>133</v>
      </c>
      <c r="F18" s="33"/>
      <c r="G18" s="33"/>
      <c r="H18" s="33"/>
      <c r="K18" s="34"/>
      <c r="L18" s="34"/>
    </row>
    <row r="19" spans="1:12" ht="14.25" customHeight="1" x14ac:dyDescent="0.2">
      <c r="A19" s="79" t="s">
        <v>169</v>
      </c>
      <c r="B19" s="80"/>
      <c r="C19" s="80"/>
      <c r="D19" s="80"/>
      <c r="E19" s="81"/>
      <c r="F19" s="33"/>
      <c r="G19" s="33"/>
      <c r="H19" s="33"/>
      <c r="K19" s="34"/>
      <c r="L19" s="34" t="s">
        <v>54</v>
      </c>
    </row>
    <row r="20" spans="1:12" x14ac:dyDescent="0.2">
      <c r="A20" s="29" t="s">
        <v>10</v>
      </c>
      <c r="B20" s="30" t="s">
        <v>131</v>
      </c>
      <c r="C20" s="31" t="s">
        <v>161</v>
      </c>
      <c r="D20" s="28" t="s">
        <v>165</v>
      </c>
      <c r="E20" s="30" t="s">
        <v>133</v>
      </c>
      <c r="F20" s="33"/>
      <c r="G20" s="33"/>
      <c r="H20" s="33"/>
      <c r="K20" s="34"/>
      <c r="L20" s="34"/>
    </row>
    <row r="21" spans="1:12" ht="27" customHeight="1" x14ac:dyDescent="0.2">
      <c r="A21" s="29" t="s">
        <v>11</v>
      </c>
      <c r="B21" s="30" t="s">
        <v>239</v>
      </c>
      <c r="C21" s="31" t="s">
        <v>26</v>
      </c>
      <c r="D21" s="28" t="s">
        <v>241</v>
      </c>
      <c r="E21" s="30" t="s">
        <v>133</v>
      </c>
      <c r="F21" s="33"/>
      <c r="G21" s="33"/>
      <c r="H21" s="33"/>
      <c r="K21" s="34"/>
      <c r="L21" s="34"/>
    </row>
    <row r="22" spans="1:12" ht="14.25" customHeight="1" x14ac:dyDescent="0.2">
      <c r="A22" s="79" t="s">
        <v>170</v>
      </c>
      <c r="B22" s="80"/>
      <c r="C22" s="80"/>
      <c r="D22" s="80"/>
      <c r="E22" s="81"/>
      <c r="F22" s="33"/>
      <c r="G22" s="33"/>
      <c r="H22" s="33"/>
      <c r="K22" s="34"/>
      <c r="L22" s="34" t="s">
        <v>56</v>
      </c>
    </row>
    <row r="23" spans="1:12" x14ac:dyDescent="0.2">
      <c r="A23" s="29" t="s">
        <v>12</v>
      </c>
      <c r="B23" s="30" t="s">
        <v>132</v>
      </c>
      <c r="C23" s="31" t="s">
        <v>161</v>
      </c>
      <c r="D23" s="28" t="s">
        <v>166</v>
      </c>
      <c r="E23" s="30" t="s">
        <v>133</v>
      </c>
      <c r="F23" s="33"/>
      <c r="G23" s="33"/>
      <c r="H23" s="33"/>
      <c r="K23" s="34"/>
      <c r="L23" s="34"/>
    </row>
    <row r="24" spans="1:12" ht="14.25" customHeight="1" x14ac:dyDescent="0.2">
      <c r="A24" s="79" t="s">
        <v>194</v>
      </c>
      <c r="B24" s="80"/>
      <c r="C24" s="80"/>
      <c r="D24" s="80"/>
      <c r="E24" s="81"/>
      <c r="F24" s="33"/>
      <c r="G24" s="33"/>
      <c r="H24" s="33"/>
      <c r="K24" s="34"/>
      <c r="L24" s="34" t="s">
        <v>56</v>
      </c>
    </row>
    <row r="25" spans="1:12" ht="29.25" customHeight="1" x14ac:dyDescent="0.2">
      <c r="A25" s="29" t="s">
        <v>14</v>
      </c>
      <c r="B25" s="30" t="s">
        <v>195</v>
      </c>
      <c r="C25" s="31" t="s">
        <v>161</v>
      </c>
      <c r="D25" s="28" t="s">
        <v>196</v>
      </c>
      <c r="E25" s="30" t="s">
        <v>133</v>
      </c>
      <c r="F25" s="33"/>
      <c r="G25" s="33"/>
      <c r="H25" s="33"/>
      <c r="K25" s="34"/>
      <c r="L25" s="34"/>
    </row>
    <row r="26" spans="1:12" ht="14.25" customHeight="1" x14ac:dyDescent="0.2">
      <c r="A26" s="79" t="s">
        <v>209</v>
      </c>
      <c r="B26" s="80"/>
      <c r="C26" s="80"/>
      <c r="D26" s="80"/>
      <c r="E26" s="81"/>
      <c r="F26" s="33"/>
      <c r="G26" s="33"/>
      <c r="H26" s="33"/>
      <c r="K26" s="34"/>
      <c r="L26" s="34" t="s">
        <v>56</v>
      </c>
    </row>
    <row r="27" spans="1:12" ht="29.25" customHeight="1" x14ac:dyDescent="0.2">
      <c r="A27" s="29" t="s">
        <v>16</v>
      </c>
      <c r="B27" s="30" t="s">
        <v>189</v>
      </c>
      <c r="C27" s="31" t="s">
        <v>161</v>
      </c>
      <c r="D27" s="28" t="s">
        <v>210</v>
      </c>
      <c r="E27" s="30" t="s">
        <v>133</v>
      </c>
      <c r="F27" s="33"/>
      <c r="G27" s="33"/>
      <c r="H27" s="33"/>
      <c r="K27" s="34"/>
      <c r="L27" s="34"/>
    </row>
    <row r="28" spans="1:12" ht="14.25" customHeight="1" x14ac:dyDescent="0.2">
      <c r="A28" s="82" t="s">
        <v>178</v>
      </c>
      <c r="B28" s="83"/>
      <c r="C28" s="83"/>
      <c r="D28" s="83"/>
      <c r="E28" s="84"/>
      <c r="F28" s="33"/>
      <c r="G28" s="33"/>
      <c r="H28" s="33"/>
      <c r="K28" s="34" t="s">
        <v>57</v>
      </c>
      <c r="L28" s="34"/>
    </row>
    <row r="29" spans="1:12" ht="14.25" customHeight="1" x14ac:dyDescent="0.2">
      <c r="A29" s="79" t="s">
        <v>58</v>
      </c>
      <c r="B29" s="80"/>
      <c r="C29" s="80"/>
      <c r="D29" s="80"/>
      <c r="E29" s="81"/>
      <c r="F29" s="33"/>
      <c r="G29" s="33"/>
      <c r="H29" s="33"/>
      <c r="K29" s="34"/>
      <c r="L29" s="34" t="s">
        <v>58</v>
      </c>
    </row>
    <row r="30" spans="1:12" ht="69" customHeight="1" x14ac:dyDescent="0.2">
      <c r="A30" s="29" t="s">
        <v>17</v>
      </c>
      <c r="B30" s="30" t="s">
        <v>59</v>
      </c>
      <c r="C30" s="31" t="s">
        <v>26</v>
      </c>
      <c r="D30" s="32">
        <v>3</v>
      </c>
      <c r="E30" s="30" t="s">
        <v>212</v>
      </c>
      <c r="F30" s="33"/>
      <c r="G30" s="33"/>
      <c r="H30" s="33"/>
      <c r="K30" s="34"/>
      <c r="L30" s="34"/>
    </row>
    <row r="31" spans="1:12" ht="33.75" customHeight="1" x14ac:dyDescent="0.2">
      <c r="A31" s="29" t="s">
        <v>60</v>
      </c>
      <c r="B31" s="30" t="s">
        <v>136</v>
      </c>
      <c r="C31" s="31" t="s">
        <v>26</v>
      </c>
      <c r="D31" s="32">
        <v>3</v>
      </c>
      <c r="E31" s="30" t="s">
        <v>134</v>
      </c>
      <c r="F31" s="33"/>
      <c r="G31" s="33"/>
      <c r="H31" s="33"/>
      <c r="K31" s="34"/>
      <c r="L31" s="34"/>
    </row>
    <row r="32" spans="1:12" ht="14.25" customHeight="1" x14ac:dyDescent="0.2">
      <c r="A32" s="29" t="s">
        <v>18</v>
      </c>
      <c r="B32" s="30" t="s">
        <v>238</v>
      </c>
      <c r="C32" s="31" t="s">
        <v>61</v>
      </c>
      <c r="D32" s="32">
        <v>3</v>
      </c>
      <c r="E32" s="30"/>
      <c r="F32" s="33"/>
      <c r="G32" s="33"/>
      <c r="H32" s="33"/>
      <c r="K32" s="34"/>
      <c r="L32" s="34"/>
    </row>
    <row r="33" spans="1:12" ht="40.5" customHeight="1" x14ac:dyDescent="0.2">
      <c r="A33" s="29" t="s">
        <v>62</v>
      </c>
      <c r="B33" s="30" t="s">
        <v>236</v>
      </c>
      <c r="C33" s="31" t="s">
        <v>26</v>
      </c>
      <c r="D33" s="32">
        <v>3</v>
      </c>
      <c r="E33" s="30" t="s">
        <v>134</v>
      </c>
      <c r="F33" s="33"/>
      <c r="G33" s="33"/>
      <c r="H33" s="33"/>
      <c r="K33" s="34"/>
      <c r="L33" s="34"/>
    </row>
    <row r="34" spans="1:12" ht="19.5" customHeight="1" x14ac:dyDescent="0.2">
      <c r="A34" s="29" t="s">
        <v>20</v>
      </c>
      <c r="B34" s="30" t="s">
        <v>135</v>
      </c>
      <c r="C34" s="31" t="s">
        <v>61</v>
      </c>
      <c r="D34" s="32">
        <v>3</v>
      </c>
      <c r="E34" s="30"/>
      <c r="F34" s="33"/>
      <c r="G34" s="33"/>
      <c r="H34" s="33"/>
      <c r="K34" s="34"/>
      <c r="L34" s="34"/>
    </row>
    <row r="35" spans="1:12" ht="42" customHeight="1" x14ac:dyDescent="0.2">
      <c r="A35" s="29" t="s">
        <v>139</v>
      </c>
      <c r="B35" s="30" t="s">
        <v>137</v>
      </c>
      <c r="C35" s="31" t="s">
        <v>26</v>
      </c>
      <c r="D35" s="32">
        <v>3</v>
      </c>
      <c r="E35" s="30" t="s">
        <v>134</v>
      </c>
      <c r="F35" s="33"/>
      <c r="G35" s="33"/>
      <c r="H35" s="33"/>
      <c r="K35" s="34"/>
      <c r="L35" s="34"/>
    </row>
    <row r="36" spans="1:12" ht="25.5" x14ac:dyDescent="0.2">
      <c r="A36" s="29" t="s">
        <v>22</v>
      </c>
      <c r="B36" s="30" t="s">
        <v>63</v>
      </c>
      <c r="C36" s="31" t="s">
        <v>26</v>
      </c>
      <c r="D36" s="32">
        <v>3</v>
      </c>
      <c r="E36" s="30"/>
      <c r="F36" s="33"/>
      <c r="G36" s="33"/>
      <c r="H36" s="33"/>
      <c r="K36" s="34"/>
      <c r="L36" s="34"/>
    </row>
    <row r="37" spans="1:12" ht="25.5" customHeight="1" x14ac:dyDescent="0.2">
      <c r="A37" s="29" t="s">
        <v>28</v>
      </c>
      <c r="B37" s="30" t="s">
        <v>154</v>
      </c>
      <c r="C37" s="31" t="s">
        <v>26</v>
      </c>
      <c r="D37" s="32">
        <v>3</v>
      </c>
      <c r="E37" s="30" t="s">
        <v>37</v>
      </c>
      <c r="F37" s="33"/>
      <c r="G37" s="33"/>
      <c r="H37" s="33"/>
      <c r="K37" s="34"/>
      <c r="L37" s="34"/>
    </row>
    <row r="38" spans="1:12" ht="14.25" customHeight="1" x14ac:dyDescent="0.2">
      <c r="A38" s="79" t="s">
        <v>155</v>
      </c>
      <c r="B38" s="80"/>
      <c r="C38" s="80"/>
      <c r="D38" s="80"/>
      <c r="E38" s="81"/>
      <c r="F38" s="33"/>
      <c r="G38" s="33"/>
      <c r="H38" s="33"/>
      <c r="K38" s="34"/>
      <c r="L38" s="34" t="s">
        <v>64</v>
      </c>
    </row>
    <row r="39" spans="1:12" ht="63.75" x14ac:dyDescent="0.2">
      <c r="A39" s="29" t="s">
        <v>29</v>
      </c>
      <c r="B39" s="30" t="s">
        <v>53</v>
      </c>
      <c r="C39" s="31" t="s">
        <v>26</v>
      </c>
      <c r="D39" s="32">
        <v>4</v>
      </c>
      <c r="E39" s="30" t="s">
        <v>212</v>
      </c>
      <c r="F39" s="33"/>
      <c r="G39" s="33"/>
      <c r="H39" s="33"/>
      <c r="K39" s="34"/>
      <c r="L39" s="34"/>
    </row>
    <row r="40" spans="1:12" ht="27" customHeight="1" x14ac:dyDescent="0.2">
      <c r="A40" s="29" t="s">
        <v>65</v>
      </c>
      <c r="B40" s="30" t="s">
        <v>138</v>
      </c>
      <c r="C40" s="31" t="s">
        <v>26</v>
      </c>
      <c r="D40" s="32">
        <v>4</v>
      </c>
      <c r="E40" s="30" t="s">
        <v>134</v>
      </c>
      <c r="F40" s="33"/>
      <c r="G40" s="33"/>
      <c r="H40" s="33"/>
      <c r="K40" s="34"/>
      <c r="L40" s="34"/>
    </row>
    <row r="41" spans="1:12" ht="14.25" customHeight="1" x14ac:dyDescent="0.2">
      <c r="A41" s="29" t="s">
        <v>30</v>
      </c>
      <c r="B41" s="30" t="s">
        <v>135</v>
      </c>
      <c r="C41" s="31" t="s">
        <v>61</v>
      </c>
      <c r="D41" s="32">
        <v>4</v>
      </c>
      <c r="E41" s="30"/>
      <c r="F41" s="33"/>
      <c r="G41" s="33"/>
      <c r="H41" s="33"/>
      <c r="K41" s="34"/>
      <c r="L41" s="34"/>
    </row>
    <row r="42" spans="1:12" ht="31.5" customHeight="1" x14ac:dyDescent="0.2">
      <c r="A42" s="29" t="s">
        <v>141</v>
      </c>
      <c r="B42" s="30" t="s">
        <v>140</v>
      </c>
      <c r="C42" s="31" t="s">
        <v>26</v>
      </c>
      <c r="D42" s="32">
        <v>4</v>
      </c>
      <c r="E42" s="30" t="s">
        <v>134</v>
      </c>
      <c r="F42" s="33"/>
      <c r="G42" s="33"/>
      <c r="H42" s="33"/>
      <c r="K42" s="34"/>
      <c r="L42" s="34"/>
    </row>
    <row r="43" spans="1:12" ht="25.5" x14ac:dyDescent="0.2">
      <c r="A43" s="29" t="s">
        <v>31</v>
      </c>
      <c r="B43" s="30" t="s">
        <v>63</v>
      </c>
      <c r="C43" s="31" t="s">
        <v>26</v>
      </c>
      <c r="D43" s="32">
        <v>4</v>
      </c>
      <c r="E43" s="30"/>
      <c r="F43" s="33"/>
      <c r="G43" s="33"/>
      <c r="H43" s="33"/>
      <c r="K43" s="34"/>
      <c r="L43" s="34"/>
    </row>
    <row r="44" spans="1:12" ht="25.5" customHeight="1" x14ac:dyDescent="0.2">
      <c r="A44" s="29" t="s">
        <v>32</v>
      </c>
      <c r="B44" s="30" t="s">
        <v>154</v>
      </c>
      <c r="C44" s="31" t="s">
        <v>26</v>
      </c>
      <c r="D44" s="32">
        <v>4</v>
      </c>
      <c r="E44" s="30" t="s">
        <v>37</v>
      </c>
      <c r="F44" s="33"/>
      <c r="G44" s="33"/>
      <c r="H44" s="33"/>
      <c r="K44" s="34"/>
      <c r="L44" s="34"/>
    </row>
    <row r="45" spans="1:12" ht="14.25" customHeight="1" x14ac:dyDescent="0.2">
      <c r="A45" s="79" t="s">
        <v>68</v>
      </c>
      <c r="B45" s="80"/>
      <c r="C45" s="80"/>
      <c r="D45" s="80"/>
      <c r="E45" s="81"/>
      <c r="F45" s="33"/>
      <c r="G45" s="33"/>
      <c r="H45" s="33"/>
      <c r="K45" s="34"/>
      <c r="L45" s="34" t="s">
        <v>68</v>
      </c>
    </row>
    <row r="46" spans="1:12" ht="63.75" x14ac:dyDescent="0.2">
      <c r="A46" s="29" t="s">
        <v>33</v>
      </c>
      <c r="B46" s="30" t="s">
        <v>53</v>
      </c>
      <c r="C46" s="31" t="s">
        <v>26</v>
      </c>
      <c r="D46" s="32">
        <v>3</v>
      </c>
      <c r="E46" s="30" t="s">
        <v>213</v>
      </c>
      <c r="F46" s="33"/>
      <c r="G46" s="33"/>
      <c r="H46" s="33"/>
      <c r="K46" s="34"/>
      <c r="L46" s="34"/>
    </row>
    <row r="47" spans="1:12" ht="25.5" customHeight="1" x14ac:dyDescent="0.2">
      <c r="A47" s="29" t="s">
        <v>143</v>
      </c>
      <c r="B47" s="30" t="s">
        <v>142</v>
      </c>
      <c r="C47" s="31" t="s">
        <v>26</v>
      </c>
      <c r="D47" s="32">
        <v>3</v>
      </c>
      <c r="E47" s="30" t="s">
        <v>134</v>
      </c>
      <c r="F47" s="33"/>
      <c r="G47" s="33"/>
      <c r="H47" s="33"/>
      <c r="K47" s="34"/>
      <c r="L47" s="34"/>
    </row>
    <row r="48" spans="1:12" ht="14.25" customHeight="1" x14ac:dyDescent="0.2">
      <c r="A48" s="29" t="s">
        <v>34</v>
      </c>
      <c r="B48" s="30" t="s">
        <v>135</v>
      </c>
      <c r="C48" s="31" t="s">
        <v>61</v>
      </c>
      <c r="D48" s="32">
        <v>3</v>
      </c>
      <c r="E48" s="30"/>
      <c r="F48" s="33"/>
      <c r="G48" s="33"/>
      <c r="H48" s="33"/>
      <c r="K48" s="34"/>
      <c r="L48" s="34"/>
    </row>
    <row r="49" spans="1:12" ht="26.25" customHeight="1" x14ac:dyDescent="0.2">
      <c r="A49" s="29" t="s">
        <v>144</v>
      </c>
      <c r="B49" s="30" t="s">
        <v>74</v>
      </c>
      <c r="C49" s="31" t="s">
        <v>26</v>
      </c>
      <c r="D49" s="32">
        <v>3</v>
      </c>
      <c r="E49" s="30" t="s">
        <v>134</v>
      </c>
      <c r="F49" s="33"/>
      <c r="G49" s="33"/>
      <c r="H49" s="33"/>
      <c r="K49" s="34"/>
      <c r="L49" s="34"/>
    </row>
    <row r="50" spans="1:12" ht="14.25" customHeight="1" x14ac:dyDescent="0.2">
      <c r="A50" s="29" t="s">
        <v>35</v>
      </c>
      <c r="B50" s="30" t="s">
        <v>238</v>
      </c>
      <c r="C50" s="31" t="s">
        <v>61</v>
      </c>
      <c r="D50" s="32">
        <v>3</v>
      </c>
      <c r="E50" s="30"/>
      <c r="F50" s="33"/>
      <c r="G50" s="33"/>
      <c r="H50" s="33"/>
      <c r="K50" s="34"/>
      <c r="L50" s="34"/>
    </row>
    <row r="51" spans="1:12" ht="26.25" customHeight="1" x14ac:dyDescent="0.2">
      <c r="A51" s="29" t="s">
        <v>66</v>
      </c>
      <c r="B51" s="30" t="s">
        <v>235</v>
      </c>
      <c r="C51" s="31" t="s">
        <v>26</v>
      </c>
      <c r="D51" s="32">
        <v>3</v>
      </c>
      <c r="E51" s="30" t="s">
        <v>134</v>
      </c>
      <c r="F51" s="33"/>
      <c r="G51" s="33"/>
      <c r="H51" s="33"/>
      <c r="K51" s="34"/>
      <c r="L51" s="34"/>
    </row>
    <row r="52" spans="1:12" ht="25.5" x14ac:dyDescent="0.2">
      <c r="A52" s="29" t="s">
        <v>36</v>
      </c>
      <c r="B52" s="30" t="s">
        <v>63</v>
      </c>
      <c r="C52" s="31" t="s">
        <v>26</v>
      </c>
      <c r="D52" s="32">
        <v>3</v>
      </c>
      <c r="E52" s="30"/>
      <c r="F52" s="33"/>
      <c r="G52" s="33"/>
      <c r="H52" s="33"/>
      <c r="K52" s="34"/>
      <c r="L52" s="34"/>
    </row>
    <row r="53" spans="1:12" ht="25.5" customHeight="1" x14ac:dyDescent="0.2">
      <c r="A53" s="29" t="s">
        <v>39</v>
      </c>
      <c r="B53" s="30" t="s">
        <v>154</v>
      </c>
      <c r="C53" s="31" t="s">
        <v>26</v>
      </c>
      <c r="D53" s="32">
        <v>3</v>
      </c>
      <c r="E53" s="30" t="s">
        <v>37</v>
      </c>
      <c r="F53" s="33"/>
      <c r="G53" s="33"/>
      <c r="H53" s="33"/>
      <c r="K53" s="34"/>
      <c r="L53" s="34"/>
    </row>
    <row r="54" spans="1:12" ht="14.25" customHeight="1" x14ac:dyDescent="0.2">
      <c r="A54" s="79" t="s">
        <v>76</v>
      </c>
      <c r="B54" s="80"/>
      <c r="C54" s="80"/>
      <c r="D54" s="80"/>
      <c r="E54" s="81"/>
      <c r="F54" s="33"/>
      <c r="G54" s="33"/>
      <c r="H54" s="33"/>
      <c r="K54" s="34"/>
      <c r="L54" s="34" t="s">
        <v>76</v>
      </c>
    </row>
    <row r="55" spans="1:12" ht="63.75" x14ac:dyDescent="0.2">
      <c r="A55" s="29" t="s">
        <v>40</v>
      </c>
      <c r="B55" s="30" t="s">
        <v>53</v>
      </c>
      <c r="C55" s="31" t="s">
        <v>26</v>
      </c>
      <c r="D55" s="32">
        <v>1</v>
      </c>
      <c r="E55" s="30" t="s">
        <v>212</v>
      </c>
      <c r="F55" s="33"/>
      <c r="G55" s="33"/>
      <c r="H55" s="33"/>
      <c r="K55" s="34"/>
      <c r="L55" s="34"/>
    </row>
    <row r="56" spans="1:12" ht="25.5" x14ac:dyDescent="0.2">
      <c r="A56" s="29" t="s">
        <v>67</v>
      </c>
      <c r="B56" s="30" t="s">
        <v>78</v>
      </c>
      <c r="C56" s="31" t="s">
        <v>26</v>
      </c>
      <c r="D56" s="32">
        <v>1</v>
      </c>
      <c r="E56" s="30" t="s">
        <v>134</v>
      </c>
      <c r="F56" s="33"/>
      <c r="G56" s="33"/>
      <c r="H56" s="33"/>
      <c r="K56" s="34"/>
      <c r="L56" s="34"/>
    </row>
    <row r="57" spans="1:12" ht="14.25" customHeight="1" x14ac:dyDescent="0.2">
      <c r="A57" s="29" t="s">
        <v>41</v>
      </c>
      <c r="B57" s="30" t="s">
        <v>238</v>
      </c>
      <c r="C57" s="31" t="s">
        <v>61</v>
      </c>
      <c r="D57" s="32">
        <v>1</v>
      </c>
      <c r="E57" s="30"/>
      <c r="F57" s="33"/>
      <c r="G57" s="33"/>
      <c r="H57" s="33"/>
      <c r="K57" s="34"/>
      <c r="L57" s="34"/>
    </row>
    <row r="58" spans="1:12" ht="25.5" x14ac:dyDescent="0.2">
      <c r="A58" s="29" t="s">
        <v>145</v>
      </c>
      <c r="B58" s="30" t="s">
        <v>237</v>
      </c>
      <c r="C58" s="31" t="s">
        <v>26</v>
      </c>
      <c r="D58" s="32">
        <v>1</v>
      </c>
      <c r="E58" s="30" t="s">
        <v>134</v>
      </c>
      <c r="F58" s="33"/>
      <c r="G58" s="33"/>
      <c r="H58" s="33"/>
      <c r="K58" s="34"/>
      <c r="L58" s="34"/>
    </row>
    <row r="59" spans="1:12" ht="14.25" customHeight="1" x14ac:dyDescent="0.2">
      <c r="A59" s="29" t="s">
        <v>42</v>
      </c>
      <c r="B59" s="30" t="s">
        <v>135</v>
      </c>
      <c r="C59" s="31" t="s">
        <v>61</v>
      </c>
      <c r="D59" s="32">
        <v>1</v>
      </c>
      <c r="E59" s="30"/>
      <c r="F59" s="33"/>
      <c r="G59" s="33"/>
      <c r="H59" s="33"/>
      <c r="K59" s="34"/>
      <c r="L59" s="34"/>
    </row>
    <row r="60" spans="1:12" ht="25.5" x14ac:dyDescent="0.2">
      <c r="A60" s="29" t="s">
        <v>147</v>
      </c>
      <c r="B60" s="30" t="s">
        <v>74</v>
      </c>
      <c r="C60" s="31" t="s">
        <v>26</v>
      </c>
      <c r="D60" s="32">
        <v>1</v>
      </c>
      <c r="E60" s="30" t="s">
        <v>134</v>
      </c>
      <c r="F60" s="33"/>
      <c r="G60" s="33"/>
      <c r="H60" s="33"/>
      <c r="K60" s="34"/>
      <c r="L60" s="34"/>
    </row>
    <row r="61" spans="1:12" ht="27.75" customHeight="1" x14ac:dyDescent="0.2">
      <c r="A61" s="29" t="s">
        <v>69</v>
      </c>
      <c r="B61" s="30" t="s">
        <v>63</v>
      </c>
      <c r="C61" s="31" t="s">
        <v>26</v>
      </c>
      <c r="D61" s="32">
        <v>1</v>
      </c>
      <c r="E61" s="30"/>
      <c r="F61" s="33"/>
      <c r="G61" s="33"/>
      <c r="H61" s="33"/>
      <c r="K61" s="34"/>
      <c r="L61" s="34"/>
    </row>
    <row r="62" spans="1:12" ht="29.25" customHeight="1" x14ac:dyDescent="0.2">
      <c r="A62" s="29" t="s">
        <v>156</v>
      </c>
      <c r="B62" s="30" t="s">
        <v>154</v>
      </c>
      <c r="C62" s="31" t="s">
        <v>26</v>
      </c>
      <c r="D62" s="32">
        <v>1</v>
      </c>
      <c r="E62" s="30" t="s">
        <v>37</v>
      </c>
      <c r="F62" s="33"/>
      <c r="G62" s="33"/>
      <c r="H62" s="33"/>
      <c r="K62" s="34"/>
      <c r="L62" s="34"/>
    </row>
    <row r="63" spans="1:12" ht="14.25" customHeight="1" x14ac:dyDescent="0.2">
      <c r="A63" s="79" t="s">
        <v>179</v>
      </c>
      <c r="B63" s="80"/>
      <c r="C63" s="80"/>
      <c r="D63" s="80"/>
      <c r="E63" s="81"/>
      <c r="F63" s="33"/>
      <c r="G63" s="33"/>
      <c r="H63" s="33"/>
      <c r="K63" s="34"/>
      <c r="L63" s="34" t="s">
        <v>87</v>
      </c>
    </row>
    <row r="64" spans="1:12" ht="63.75" x14ac:dyDescent="0.2">
      <c r="A64" s="29" t="s">
        <v>70</v>
      </c>
      <c r="B64" s="30" t="s">
        <v>55</v>
      </c>
      <c r="C64" s="31" t="s">
        <v>26</v>
      </c>
      <c r="D64" s="32">
        <v>4</v>
      </c>
      <c r="E64" s="30" t="s">
        <v>212</v>
      </c>
      <c r="F64" s="33"/>
      <c r="G64" s="33"/>
      <c r="H64" s="33"/>
      <c r="K64" s="34"/>
      <c r="L64" s="34"/>
    </row>
    <row r="65" spans="1:12" ht="27" customHeight="1" x14ac:dyDescent="0.2">
      <c r="A65" s="29" t="s">
        <v>148</v>
      </c>
      <c r="B65" s="30" t="s">
        <v>146</v>
      </c>
      <c r="C65" s="31" t="s">
        <v>26</v>
      </c>
      <c r="D65" s="32">
        <v>4</v>
      </c>
      <c r="E65" s="30" t="s">
        <v>134</v>
      </c>
      <c r="F65" s="33"/>
      <c r="G65" s="33"/>
      <c r="H65" s="33"/>
      <c r="K65" s="34"/>
      <c r="L65" s="34"/>
    </row>
    <row r="66" spans="1:12" ht="14.25" customHeight="1" x14ac:dyDescent="0.2">
      <c r="A66" s="29" t="s">
        <v>71</v>
      </c>
      <c r="B66" s="30" t="s">
        <v>244</v>
      </c>
      <c r="C66" s="31" t="s">
        <v>61</v>
      </c>
      <c r="D66" s="32">
        <v>2</v>
      </c>
      <c r="E66" s="30"/>
      <c r="F66" s="33"/>
      <c r="G66" s="33"/>
      <c r="H66" s="33"/>
      <c r="K66" s="34"/>
      <c r="L66" s="34"/>
    </row>
    <row r="67" spans="1:12" ht="26.25" customHeight="1" x14ac:dyDescent="0.2">
      <c r="A67" s="29" t="s">
        <v>157</v>
      </c>
      <c r="B67" s="30" t="s">
        <v>91</v>
      </c>
      <c r="C67" s="31" t="s">
        <v>26</v>
      </c>
      <c r="D67" s="32">
        <v>2</v>
      </c>
      <c r="E67" s="30" t="s">
        <v>134</v>
      </c>
      <c r="F67" s="33"/>
      <c r="G67" s="33"/>
      <c r="H67" s="33"/>
      <c r="K67" s="34"/>
      <c r="L67" s="34"/>
    </row>
    <row r="68" spans="1:12" ht="14.25" customHeight="1" x14ac:dyDescent="0.2">
      <c r="A68" s="82" t="s">
        <v>92</v>
      </c>
      <c r="B68" s="83"/>
      <c r="C68" s="83"/>
      <c r="D68" s="83"/>
      <c r="E68" s="84"/>
      <c r="F68" s="33"/>
      <c r="G68" s="33"/>
      <c r="H68" s="33"/>
      <c r="K68" s="34" t="s">
        <v>92</v>
      </c>
      <c r="L68" s="34"/>
    </row>
    <row r="69" spans="1:12" ht="14.25" customHeight="1" x14ac:dyDescent="0.2">
      <c r="A69" s="79" t="s">
        <v>190</v>
      </c>
      <c r="B69" s="80"/>
      <c r="C69" s="80"/>
      <c r="D69" s="80"/>
      <c r="E69" s="81"/>
      <c r="F69" s="33"/>
      <c r="G69" s="33"/>
      <c r="H69" s="33"/>
      <c r="K69" s="34"/>
      <c r="L69" s="34" t="s">
        <v>93</v>
      </c>
    </row>
    <row r="70" spans="1:12" ht="63.75" x14ac:dyDescent="0.2">
      <c r="A70" s="29" t="s">
        <v>72</v>
      </c>
      <c r="B70" s="30" t="s">
        <v>95</v>
      </c>
      <c r="C70" s="31" t="s">
        <v>26</v>
      </c>
      <c r="D70" s="38">
        <v>2</v>
      </c>
      <c r="E70" s="85" t="s">
        <v>212</v>
      </c>
      <c r="F70" s="33"/>
      <c r="G70" s="33"/>
      <c r="H70" s="33"/>
      <c r="K70" s="34"/>
      <c r="L70" s="34"/>
    </row>
    <row r="71" spans="1:12" ht="26.25" customHeight="1" x14ac:dyDescent="0.2">
      <c r="A71" s="29" t="s">
        <v>158</v>
      </c>
      <c r="B71" s="30" t="s">
        <v>96</v>
      </c>
      <c r="C71" s="31" t="s">
        <v>26</v>
      </c>
      <c r="D71" s="38">
        <v>2</v>
      </c>
      <c r="E71" s="85" t="s">
        <v>134</v>
      </c>
      <c r="F71" s="33"/>
      <c r="G71" s="33"/>
      <c r="H71" s="33"/>
      <c r="K71" s="34"/>
      <c r="L71" s="34"/>
    </row>
    <row r="72" spans="1:12" ht="63.75" x14ac:dyDescent="0.2">
      <c r="A72" s="29" t="s">
        <v>73</v>
      </c>
      <c r="B72" s="30" t="s">
        <v>198</v>
      </c>
      <c r="C72" s="31" t="s">
        <v>26</v>
      </c>
      <c r="D72" s="38">
        <v>71</v>
      </c>
      <c r="E72" s="30" t="s">
        <v>212</v>
      </c>
      <c r="F72" s="33"/>
      <c r="G72" s="33"/>
      <c r="H72" s="33"/>
      <c r="K72" s="34"/>
      <c r="L72" s="34"/>
    </row>
    <row r="73" spans="1:12" ht="27.75" customHeight="1" x14ac:dyDescent="0.2">
      <c r="A73" s="29" t="s">
        <v>200</v>
      </c>
      <c r="B73" s="30" t="s">
        <v>199</v>
      </c>
      <c r="C73" s="31" t="s">
        <v>26</v>
      </c>
      <c r="D73" s="38">
        <v>71</v>
      </c>
      <c r="E73" s="30" t="s">
        <v>134</v>
      </c>
      <c r="F73" s="33"/>
      <c r="G73" s="33"/>
      <c r="H73" s="33"/>
      <c r="K73" s="34"/>
      <c r="L73" s="34"/>
    </row>
    <row r="74" spans="1:12" ht="14.25" customHeight="1" x14ac:dyDescent="0.2">
      <c r="A74" s="82" t="s">
        <v>97</v>
      </c>
      <c r="B74" s="83"/>
      <c r="C74" s="83"/>
      <c r="D74" s="83"/>
      <c r="E74" s="84"/>
      <c r="F74" s="33"/>
      <c r="G74" s="33"/>
      <c r="H74" s="33"/>
      <c r="K74" s="34" t="s">
        <v>97</v>
      </c>
      <c r="L74" s="34"/>
    </row>
    <row r="75" spans="1:12" ht="14.25" customHeight="1" x14ac:dyDescent="0.2">
      <c r="A75" s="79" t="s">
        <v>98</v>
      </c>
      <c r="B75" s="80"/>
      <c r="C75" s="80"/>
      <c r="D75" s="80"/>
      <c r="E75" s="81"/>
      <c r="F75" s="33"/>
      <c r="G75" s="33"/>
      <c r="H75" s="33"/>
      <c r="K75" s="34"/>
      <c r="L75" s="34" t="s">
        <v>98</v>
      </c>
    </row>
    <row r="76" spans="1:12" ht="54" customHeight="1" x14ac:dyDescent="0.2">
      <c r="A76" s="29" t="s">
        <v>75</v>
      </c>
      <c r="B76" s="30" t="s">
        <v>100</v>
      </c>
      <c r="C76" s="31" t="s">
        <v>7</v>
      </c>
      <c r="D76" s="86">
        <v>22.5</v>
      </c>
      <c r="E76" s="30"/>
      <c r="F76" s="33"/>
      <c r="G76" s="33"/>
      <c r="H76" s="33"/>
      <c r="K76" s="34"/>
      <c r="L76" s="34"/>
    </row>
    <row r="77" spans="1:12" ht="28.5" customHeight="1" x14ac:dyDescent="0.2">
      <c r="A77" s="29" t="s">
        <v>149</v>
      </c>
      <c r="B77" s="30" t="s">
        <v>102</v>
      </c>
      <c r="C77" s="31" t="s">
        <v>7</v>
      </c>
      <c r="D77" s="86">
        <v>22.5</v>
      </c>
      <c r="E77" s="30" t="s">
        <v>37</v>
      </c>
      <c r="F77" s="33"/>
      <c r="G77" s="33"/>
      <c r="H77" s="33"/>
      <c r="K77" s="34"/>
      <c r="L77" s="34"/>
    </row>
    <row r="78" spans="1:12" ht="14.25" customHeight="1" x14ac:dyDescent="0.2">
      <c r="A78" s="79" t="s">
        <v>103</v>
      </c>
      <c r="B78" s="80"/>
      <c r="C78" s="80"/>
      <c r="D78" s="80"/>
      <c r="E78" s="81"/>
      <c r="F78" s="33"/>
      <c r="G78" s="33"/>
      <c r="H78" s="33"/>
      <c r="K78" s="34"/>
      <c r="L78" s="34" t="s">
        <v>103</v>
      </c>
    </row>
    <row r="79" spans="1:12" ht="60.75" customHeight="1" x14ac:dyDescent="0.2">
      <c r="A79" s="29" t="s">
        <v>77</v>
      </c>
      <c r="B79" s="30" t="s">
        <v>105</v>
      </c>
      <c r="C79" s="31" t="s">
        <v>7</v>
      </c>
      <c r="D79" s="86">
        <v>2.25</v>
      </c>
      <c r="E79" s="30"/>
      <c r="F79" s="33"/>
      <c r="G79" s="33"/>
      <c r="H79" s="33"/>
      <c r="K79" s="34"/>
      <c r="L79" s="34"/>
    </row>
    <row r="80" spans="1:12" ht="28.5" customHeight="1" x14ac:dyDescent="0.2">
      <c r="A80" s="29" t="s">
        <v>150</v>
      </c>
      <c r="B80" s="30" t="s">
        <v>102</v>
      </c>
      <c r="C80" s="31" t="s">
        <v>7</v>
      </c>
      <c r="D80" s="86">
        <v>2.25</v>
      </c>
      <c r="E80" s="30" t="s">
        <v>37</v>
      </c>
      <c r="F80" s="33"/>
      <c r="G80" s="33"/>
      <c r="H80" s="33"/>
      <c r="K80" s="34"/>
      <c r="L80" s="34"/>
    </row>
    <row r="81" spans="1:12" ht="55.5" customHeight="1" x14ac:dyDescent="0.2">
      <c r="A81" s="29" t="s">
        <v>79</v>
      </c>
      <c r="B81" s="30" t="s">
        <v>107</v>
      </c>
      <c r="C81" s="31" t="s">
        <v>7</v>
      </c>
      <c r="D81" s="86">
        <v>1.1100000000000001</v>
      </c>
      <c r="E81" s="30"/>
      <c r="F81" s="33"/>
      <c r="G81" s="33"/>
      <c r="H81" s="33"/>
      <c r="K81" s="34"/>
      <c r="L81" s="34"/>
    </row>
    <row r="82" spans="1:12" ht="32.25" customHeight="1" x14ac:dyDescent="0.2">
      <c r="A82" s="29" t="s">
        <v>80</v>
      </c>
      <c r="B82" s="30" t="s">
        <v>102</v>
      </c>
      <c r="C82" s="31" t="s">
        <v>7</v>
      </c>
      <c r="D82" s="86">
        <v>1.1100000000000001</v>
      </c>
      <c r="E82" s="30" t="s">
        <v>37</v>
      </c>
      <c r="F82" s="33"/>
      <c r="G82" s="33"/>
      <c r="H82" s="33"/>
      <c r="K82" s="34"/>
      <c r="L82" s="34"/>
    </row>
    <row r="83" spans="1:12" ht="14.25" customHeight="1" x14ac:dyDescent="0.2">
      <c r="A83" s="79" t="s">
        <v>108</v>
      </c>
      <c r="B83" s="80"/>
      <c r="C83" s="80"/>
      <c r="D83" s="80"/>
      <c r="E83" s="81"/>
      <c r="F83" s="33"/>
      <c r="G83" s="33"/>
      <c r="H83" s="33"/>
      <c r="K83" s="34"/>
      <c r="L83" s="34" t="s">
        <v>108</v>
      </c>
    </row>
    <row r="84" spans="1:12" ht="54.75" customHeight="1" x14ac:dyDescent="0.2">
      <c r="A84" s="29" t="s">
        <v>81</v>
      </c>
      <c r="B84" s="30" t="s">
        <v>109</v>
      </c>
      <c r="C84" s="31" t="s">
        <v>7</v>
      </c>
      <c r="D84" s="86">
        <v>0.84</v>
      </c>
      <c r="E84" s="30"/>
      <c r="F84" s="33"/>
      <c r="G84" s="33"/>
      <c r="H84" s="33"/>
      <c r="K84" s="34"/>
      <c r="L84" s="34"/>
    </row>
    <row r="85" spans="1:12" ht="42.75" customHeight="1" x14ac:dyDescent="0.2">
      <c r="A85" s="29" t="s">
        <v>82</v>
      </c>
      <c r="B85" s="30" t="s">
        <v>110</v>
      </c>
      <c r="C85" s="31" t="s">
        <v>7</v>
      </c>
      <c r="D85" s="86">
        <v>0.84</v>
      </c>
      <c r="E85" s="30" t="s">
        <v>37</v>
      </c>
      <c r="F85" s="33"/>
      <c r="G85" s="33"/>
      <c r="H85" s="33"/>
      <c r="K85" s="34"/>
      <c r="L85" s="34"/>
    </row>
    <row r="86" spans="1:12" ht="53.25" customHeight="1" x14ac:dyDescent="0.2">
      <c r="A86" s="29" t="s">
        <v>83</v>
      </c>
      <c r="B86" s="30" t="s">
        <v>111</v>
      </c>
      <c r="C86" s="31" t="s">
        <v>7</v>
      </c>
      <c r="D86" s="86">
        <v>1.35</v>
      </c>
      <c r="E86" s="30"/>
      <c r="F86" s="33"/>
      <c r="G86" s="33"/>
      <c r="H86" s="33"/>
      <c r="K86" s="34"/>
      <c r="L86" s="34"/>
    </row>
    <row r="87" spans="1:12" ht="42.75" customHeight="1" x14ac:dyDescent="0.2">
      <c r="A87" s="29" t="s">
        <v>84</v>
      </c>
      <c r="B87" s="30" t="s">
        <v>110</v>
      </c>
      <c r="C87" s="31" t="s">
        <v>7</v>
      </c>
      <c r="D87" s="86">
        <v>1.35</v>
      </c>
      <c r="E87" s="30" t="s">
        <v>37</v>
      </c>
      <c r="F87" s="33"/>
      <c r="G87" s="33"/>
      <c r="H87" s="33"/>
      <c r="K87" s="34"/>
      <c r="L87" s="34"/>
    </row>
    <row r="88" spans="1:12" ht="54.75" customHeight="1" x14ac:dyDescent="0.2">
      <c r="A88" s="29" t="s">
        <v>85</v>
      </c>
      <c r="B88" s="30" t="s">
        <v>180</v>
      </c>
      <c r="C88" s="31" t="s">
        <v>7</v>
      </c>
      <c r="D88" s="87">
        <v>0.8</v>
      </c>
      <c r="E88" s="30"/>
      <c r="F88" s="33"/>
      <c r="G88" s="33"/>
      <c r="H88" s="33"/>
      <c r="K88" s="34"/>
      <c r="L88" s="34"/>
    </row>
    <row r="89" spans="1:12" ht="26.25" customHeight="1" x14ac:dyDescent="0.2">
      <c r="A89" s="29" t="s">
        <v>151</v>
      </c>
      <c r="B89" s="30" t="s">
        <v>112</v>
      </c>
      <c r="C89" s="31" t="s">
        <v>7</v>
      </c>
      <c r="D89" s="87">
        <v>0.8</v>
      </c>
      <c r="E89" s="30" t="s">
        <v>37</v>
      </c>
      <c r="F89" s="33"/>
      <c r="G89" s="33"/>
      <c r="H89" s="33"/>
      <c r="K89" s="34"/>
      <c r="L89" s="34"/>
    </row>
    <row r="90" spans="1:12" ht="14.25" customHeight="1" x14ac:dyDescent="0.2">
      <c r="A90" s="79" t="s">
        <v>113</v>
      </c>
      <c r="B90" s="80"/>
      <c r="C90" s="80"/>
      <c r="D90" s="80"/>
      <c r="E90" s="81"/>
      <c r="F90" s="33"/>
      <c r="G90" s="33"/>
      <c r="H90" s="33"/>
      <c r="K90" s="34"/>
      <c r="L90" s="34" t="s">
        <v>113</v>
      </c>
    </row>
    <row r="91" spans="1:12" ht="14.25" customHeight="1" x14ac:dyDescent="0.2">
      <c r="A91" s="79" t="s">
        <v>114</v>
      </c>
      <c r="B91" s="80"/>
      <c r="C91" s="80"/>
      <c r="D91" s="80"/>
      <c r="E91" s="81"/>
      <c r="F91" s="33"/>
      <c r="G91" s="33"/>
      <c r="H91" s="33"/>
      <c r="K91" s="34"/>
      <c r="L91" s="34" t="s">
        <v>114</v>
      </c>
    </row>
    <row r="92" spans="1:12" ht="54.75" customHeight="1" x14ac:dyDescent="0.2">
      <c r="A92" s="29" t="s">
        <v>86</v>
      </c>
      <c r="B92" s="30" t="s">
        <v>115</v>
      </c>
      <c r="C92" s="31" t="s">
        <v>7</v>
      </c>
      <c r="D92" s="87">
        <v>13.5</v>
      </c>
      <c r="E92" s="30"/>
      <c r="F92" s="33"/>
      <c r="G92" s="33"/>
      <c r="H92" s="33"/>
      <c r="K92" s="34"/>
      <c r="L92" s="34"/>
    </row>
    <row r="93" spans="1:12" ht="30.75" customHeight="1" x14ac:dyDescent="0.2">
      <c r="A93" s="29" t="s">
        <v>152</v>
      </c>
      <c r="B93" s="30" t="s">
        <v>116</v>
      </c>
      <c r="C93" s="31" t="s">
        <v>7</v>
      </c>
      <c r="D93" s="87">
        <v>13.5</v>
      </c>
      <c r="E93" s="30" t="s">
        <v>37</v>
      </c>
      <c r="F93" s="33"/>
      <c r="G93" s="33"/>
      <c r="H93" s="33"/>
      <c r="K93" s="34"/>
      <c r="L93" s="34"/>
    </row>
    <row r="94" spans="1:12" ht="51" x14ac:dyDescent="0.2">
      <c r="A94" s="29" t="s">
        <v>88</v>
      </c>
      <c r="B94" s="30" t="s">
        <v>117</v>
      </c>
      <c r="C94" s="31" t="s">
        <v>7</v>
      </c>
      <c r="D94" s="86">
        <v>100.48</v>
      </c>
      <c r="E94" s="30"/>
      <c r="F94" s="33"/>
      <c r="G94" s="33"/>
      <c r="H94" s="33"/>
      <c r="K94" s="34"/>
      <c r="L94" s="34"/>
    </row>
    <row r="95" spans="1:12" ht="30" customHeight="1" x14ac:dyDescent="0.2">
      <c r="A95" s="29" t="s">
        <v>153</v>
      </c>
      <c r="B95" s="30" t="s">
        <v>116</v>
      </c>
      <c r="C95" s="31" t="s">
        <v>7</v>
      </c>
      <c r="D95" s="86">
        <v>100.48</v>
      </c>
      <c r="E95" s="30" t="s">
        <v>37</v>
      </c>
      <c r="F95" s="33"/>
      <c r="G95" s="33"/>
      <c r="H95" s="33"/>
      <c r="K95" s="34"/>
      <c r="L95" s="34"/>
    </row>
    <row r="96" spans="1:12" ht="43.5" customHeight="1" x14ac:dyDescent="0.2">
      <c r="A96" s="29" t="s">
        <v>89</v>
      </c>
      <c r="B96" s="30" t="s">
        <v>118</v>
      </c>
      <c r="C96" s="31" t="s">
        <v>26</v>
      </c>
      <c r="D96" s="32">
        <v>3</v>
      </c>
      <c r="E96" s="30"/>
      <c r="F96" s="33"/>
      <c r="G96" s="33"/>
      <c r="H96" s="33"/>
      <c r="K96" s="34"/>
      <c r="L96" s="34"/>
    </row>
    <row r="97" spans="1:12" ht="27.75" customHeight="1" x14ac:dyDescent="0.2">
      <c r="A97" s="29" t="s">
        <v>90</v>
      </c>
      <c r="B97" s="30" t="s">
        <v>119</v>
      </c>
      <c r="C97" s="31" t="s">
        <v>26</v>
      </c>
      <c r="D97" s="32">
        <v>3</v>
      </c>
      <c r="E97" s="30" t="s">
        <v>37</v>
      </c>
      <c r="F97" s="33"/>
      <c r="G97" s="33"/>
      <c r="H97" s="33"/>
      <c r="K97" s="34"/>
      <c r="L97" s="34"/>
    </row>
    <row r="98" spans="1:12" ht="14.25" customHeight="1" x14ac:dyDescent="0.2">
      <c r="A98" s="79" t="s">
        <v>120</v>
      </c>
      <c r="B98" s="80"/>
      <c r="C98" s="80"/>
      <c r="D98" s="80"/>
      <c r="E98" s="81"/>
      <c r="F98" s="33"/>
      <c r="G98" s="33"/>
      <c r="H98" s="33"/>
      <c r="K98" s="34"/>
      <c r="L98" s="34" t="s">
        <v>120</v>
      </c>
    </row>
    <row r="99" spans="1:12" ht="14.25" customHeight="1" x14ac:dyDescent="0.2">
      <c r="A99" s="79" t="s">
        <v>121</v>
      </c>
      <c r="B99" s="80"/>
      <c r="C99" s="80"/>
      <c r="D99" s="80"/>
      <c r="E99" s="81"/>
      <c r="F99" s="33"/>
      <c r="G99" s="33"/>
      <c r="H99" s="33"/>
      <c r="K99" s="34"/>
      <c r="L99" s="34" t="s">
        <v>121</v>
      </c>
    </row>
    <row r="100" spans="1:12" ht="30.75" customHeight="1" x14ac:dyDescent="0.2">
      <c r="A100" s="29" t="s">
        <v>159</v>
      </c>
      <c r="B100" s="30" t="s">
        <v>122</v>
      </c>
      <c r="C100" s="31" t="s">
        <v>13</v>
      </c>
      <c r="D100" s="52">
        <v>0.45240000000000002</v>
      </c>
      <c r="E100" s="30"/>
      <c r="F100" s="33"/>
      <c r="G100" s="33"/>
      <c r="H100" s="33"/>
      <c r="K100" s="34"/>
      <c r="L100" s="34"/>
    </row>
    <row r="101" spans="1:12" ht="32.25" customHeight="1" x14ac:dyDescent="0.2">
      <c r="A101" s="29" t="s">
        <v>94</v>
      </c>
      <c r="B101" s="30" t="s">
        <v>123</v>
      </c>
      <c r="C101" s="31" t="s">
        <v>13</v>
      </c>
      <c r="D101" s="88">
        <f>0.4524*1.08</f>
        <v>0.48859200000000008</v>
      </c>
      <c r="E101" s="30" t="s">
        <v>37</v>
      </c>
      <c r="F101" s="33"/>
      <c r="G101" s="33"/>
      <c r="H101" s="33"/>
      <c r="K101" s="34"/>
      <c r="L101" s="34"/>
    </row>
    <row r="102" spans="1:12" ht="25.5" x14ac:dyDescent="0.2">
      <c r="A102" s="29" t="s">
        <v>160</v>
      </c>
      <c r="B102" s="30" t="s">
        <v>124</v>
      </c>
      <c r="C102" s="31" t="s">
        <v>7</v>
      </c>
      <c r="D102" s="86">
        <v>7.54</v>
      </c>
      <c r="E102" s="30"/>
      <c r="F102" s="33"/>
      <c r="G102" s="33"/>
      <c r="H102" s="33"/>
      <c r="K102" s="34"/>
      <c r="L102" s="34"/>
    </row>
    <row r="103" spans="1:12" ht="32.25" customHeight="1" x14ac:dyDescent="0.2">
      <c r="A103" s="29" t="s">
        <v>99</v>
      </c>
      <c r="B103" s="30" t="s">
        <v>216</v>
      </c>
      <c r="C103" s="31" t="s">
        <v>27</v>
      </c>
      <c r="D103" s="89">
        <f>7.54*1.22*4.32/1000</f>
        <v>3.973881600000001E-2</v>
      </c>
      <c r="E103" s="30" t="s">
        <v>37</v>
      </c>
      <c r="F103" s="33"/>
      <c r="G103" s="33"/>
      <c r="H103" s="33"/>
      <c r="K103" s="34"/>
      <c r="L103" s="34"/>
    </row>
    <row r="104" spans="1:12" ht="14.25" customHeight="1" x14ac:dyDescent="0.2">
      <c r="A104" s="79" t="s">
        <v>125</v>
      </c>
      <c r="B104" s="80"/>
      <c r="C104" s="80"/>
      <c r="D104" s="80"/>
      <c r="E104" s="81"/>
      <c r="F104" s="33"/>
      <c r="G104" s="33"/>
      <c r="H104" s="33"/>
      <c r="K104" s="34"/>
      <c r="L104" s="34" t="s">
        <v>125</v>
      </c>
    </row>
    <row r="105" spans="1:12" ht="27" customHeight="1" x14ac:dyDescent="0.2">
      <c r="A105" s="29" t="s">
        <v>101</v>
      </c>
      <c r="B105" s="30" t="s">
        <v>126</v>
      </c>
      <c r="C105" s="31" t="s">
        <v>127</v>
      </c>
      <c r="D105" s="52">
        <f>(62+22+60+35+40.5+90+40+56.1+10060.7)/1000</f>
        <v>10.4663</v>
      </c>
      <c r="E105" s="30"/>
      <c r="F105" s="33"/>
      <c r="G105" s="33"/>
      <c r="H105" s="33"/>
      <c r="K105" s="34"/>
      <c r="L105" s="34"/>
    </row>
    <row r="106" spans="1:12" ht="81" customHeight="1" x14ac:dyDescent="0.2">
      <c r="A106" s="29" t="s">
        <v>104</v>
      </c>
      <c r="B106" s="30" t="s">
        <v>128</v>
      </c>
      <c r="C106" s="31" t="s">
        <v>127</v>
      </c>
      <c r="D106" s="52">
        <f>(62+22+60+35+40.5+90+40+56.1+10060.7)/1000</f>
        <v>10.4663</v>
      </c>
      <c r="E106" s="30"/>
      <c r="F106" s="33"/>
      <c r="G106" s="33"/>
      <c r="H106" s="33"/>
      <c r="K106" s="34"/>
      <c r="L106" s="34"/>
    </row>
    <row r="107" spans="1:12" ht="25.5" x14ac:dyDescent="0.2">
      <c r="A107" s="29" t="s">
        <v>106</v>
      </c>
      <c r="B107" s="30" t="s">
        <v>197</v>
      </c>
      <c r="C107" s="31" t="s">
        <v>127</v>
      </c>
      <c r="D107" s="52">
        <f>(62+22+60+35+40.5+90+40+56.1+10060.7)/1000</f>
        <v>10.4663</v>
      </c>
      <c r="E107" s="30"/>
      <c r="F107" s="33"/>
      <c r="G107" s="33"/>
      <c r="H107" s="33"/>
      <c r="K107" s="34"/>
      <c r="L107" s="34"/>
    </row>
    <row r="108" spans="1:12" x14ac:dyDescent="0.2">
      <c r="A108" s="90"/>
      <c r="B108" s="90"/>
      <c r="C108" s="90"/>
      <c r="D108" s="90"/>
      <c r="E108" s="90"/>
    </row>
    <row r="110" spans="1:12" ht="27" customHeight="1" x14ac:dyDescent="0.2">
      <c r="A110" s="63" t="s">
        <v>188</v>
      </c>
      <c r="B110" s="64"/>
      <c r="C110" s="64"/>
      <c r="D110" s="64"/>
      <c r="E110" s="64"/>
    </row>
    <row r="111" spans="1:12" x14ac:dyDescent="0.2">
      <c r="A111" s="91"/>
      <c r="B111" s="64"/>
      <c r="C111" s="64"/>
      <c r="D111" s="64"/>
      <c r="E111" s="64"/>
    </row>
    <row r="113" spans="1:5" x14ac:dyDescent="0.2">
      <c r="A113" s="63"/>
      <c r="B113" s="64"/>
      <c r="C113" s="64"/>
      <c r="D113" s="64"/>
      <c r="E113" s="64"/>
    </row>
    <row r="114" spans="1:5" x14ac:dyDescent="0.2">
      <c r="A114" s="91"/>
      <c r="B114" s="64"/>
      <c r="C114" s="64"/>
      <c r="D114" s="64"/>
      <c r="E114" s="64"/>
    </row>
  </sheetData>
  <mergeCells count="33">
    <mergeCell ref="A74:E74"/>
    <mergeCell ref="A75:E75"/>
    <mergeCell ref="A78:E78"/>
    <mergeCell ref="A83:E83"/>
    <mergeCell ref="A104:E104"/>
    <mergeCell ref="A91:E91"/>
    <mergeCell ref="A98:E98"/>
    <mergeCell ref="A99:E99"/>
    <mergeCell ref="A90:E90"/>
    <mergeCell ref="A114:E114"/>
    <mergeCell ref="A19:E19"/>
    <mergeCell ref="A12:E12"/>
    <mergeCell ref="A13:E13"/>
    <mergeCell ref="A17:E17"/>
    <mergeCell ref="A22:E22"/>
    <mergeCell ref="A28:E28"/>
    <mergeCell ref="A29:E29"/>
    <mergeCell ref="A108:E108"/>
    <mergeCell ref="A110:E110"/>
    <mergeCell ref="A111:E111"/>
    <mergeCell ref="A113:E113"/>
    <mergeCell ref="A45:E45"/>
    <mergeCell ref="A54:E54"/>
    <mergeCell ref="A69:E69"/>
    <mergeCell ref="A63:E63"/>
    <mergeCell ref="A68:E68"/>
    <mergeCell ref="A24:E24"/>
    <mergeCell ref="A38:E38"/>
    <mergeCell ref="B2:E2"/>
    <mergeCell ref="A6:E6"/>
    <mergeCell ref="A7:E7"/>
    <mergeCell ref="A8:E8"/>
    <mergeCell ref="A26:E26"/>
  </mergeCells>
  <pageMargins left="0.78740157480314965" right="0.11811023622047245" top="0.43307086614173229" bottom="0.39370078740157483" header="0.23622047244094491" footer="0.27559055118110237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view="pageBreakPreview" topLeftCell="A4" zoomScale="110" zoomScaleNormal="100" zoomScaleSheetLayoutView="110" workbookViewId="0">
      <selection activeCell="A4" sqref="A1:XFD1048576"/>
    </sheetView>
  </sheetViews>
  <sheetFormatPr defaultColWidth="9.140625" defaultRowHeight="12.75" x14ac:dyDescent="0.2"/>
  <cols>
    <col min="1" max="1" width="6.42578125" style="65" customWidth="1"/>
    <col min="2" max="2" width="54.85546875" style="66" customWidth="1"/>
    <col min="3" max="3" width="8.28515625" style="67" customWidth="1"/>
    <col min="4" max="4" width="9" style="68" customWidth="1"/>
    <col min="5" max="5" width="14.5703125" style="69" customWidth="1"/>
    <col min="6" max="6" width="9.7109375" style="36" customWidth="1"/>
    <col min="7" max="7" width="8.140625" style="36" customWidth="1"/>
    <col min="8" max="8" width="9.140625" style="36"/>
    <col min="9" max="9" width="8.7109375" style="36" customWidth="1"/>
    <col min="10" max="10" width="9.28515625" style="36" customWidth="1"/>
    <col min="11" max="16384" width="9.140625" style="36"/>
  </cols>
  <sheetData>
    <row r="1" spans="1:12" x14ac:dyDescent="0.2">
      <c r="A1" s="53"/>
      <c r="B1" s="36"/>
      <c r="C1" s="36"/>
      <c r="D1" s="36"/>
      <c r="E1" s="54" t="s">
        <v>23</v>
      </c>
      <c r="G1" s="55"/>
      <c r="H1" s="55"/>
    </row>
    <row r="2" spans="1:12" x14ac:dyDescent="0.2">
      <c r="A2" s="56"/>
      <c r="B2" s="57" t="s">
        <v>45</v>
      </c>
      <c r="C2" s="57"/>
      <c r="D2" s="57"/>
      <c r="E2" s="57"/>
      <c r="G2" s="55"/>
      <c r="H2" s="55"/>
    </row>
    <row r="3" spans="1:12" x14ac:dyDescent="0.2">
      <c r="A3" s="56"/>
      <c r="B3" s="36"/>
      <c r="C3" s="55"/>
      <c r="D3" s="55"/>
      <c r="E3" s="55" t="s">
        <v>46</v>
      </c>
      <c r="G3" s="55"/>
      <c r="H3" s="55"/>
    </row>
    <row r="4" spans="1:12" x14ac:dyDescent="0.2">
      <c r="A4" s="58"/>
      <c r="B4" s="36"/>
      <c r="C4" s="36"/>
      <c r="D4" s="59"/>
      <c r="E4" s="55" t="s">
        <v>24</v>
      </c>
      <c r="G4" s="55"/>
      <c r="H4" s="55"/>
    </row>
    <row r="5" spans="1:12" x14ac:dyDescent="0.2">
      <c r="A5" s="60"/>
      <c r="B5" s="36"/>
      <c r="C5" s="36"/>
      <c r="D5" s="59"/>
      <c r="E5" s="55" t="s">
        <v>47</v>
      </c>
      <c r="G5" s="55"/>
      <c r="H5" s="55"/>
    </row>
    <row r="6" spans="1:12" x14ac:dyDescent="0.2">
      <c r="A6" s="60"/>
      <c r="B6" s="36"/>
      <c r="C6" s="36"/>
      <c r="D6" s="59"/>
      <c r="E6" s="55"/>
      <c r="G6" s="55"/>
      <c r="H6" s="55"/>
    </row>
    <row r="7" spans="1:12" x14ac:dyDescent="0.2">
      <c r="A7" s="61" t="s">
        <v>171</v>
      </c>
      <c r="B7" s="61"/>
      <c r="C7" s="61"/>
      <c r="D7" s="61"/>
      <c r="E7" s="61"/>
      <c r="F7" s="55"/>
      <c r="G7" s="55"/>
      <c r="H7" s="55"/>
    </row>
    <row r="8" spans="1:12" x14ac:dyDescent="0.2">
      <c r="A8" s="62" t="s">
        <v>177</v>
      </c>
      <c r="B8" s="62"/>
      <c r="C8" s="62"/>
      <c r="D8" s="62"/>
      <c r="E8" s="62"/>
      <c r="F8" s="55"/>
      <c r="G8" s="55"/>
      <c r="H8" s="55"/>
    </row>
    <row r="9" spans="1:12" ht="29.25" customHeight="1" x14ac:dyDescent="0.2">
      <c r="A9" s="63" t="s">
        <v>175</v>
      </c>
      <c r="B9" s="64"/>
      <c r="C9" s="64"/>
      <c r="D9" s="64"/>
      <c r="E9" s="64"/>
      <c r="F9" s="55"/>
      <c r="G9" s="55"/>
      <c r="H9" s="55"/>
    </row>
    <row r="10" spans="1:12" ht="6" customHeight="1" x14ac:dyDescent="0.2">
      <c r="F10" s="55"/>
      <c r="G10" s="55"/>
      <c r="H10" s="55"/>
    </row>
    <row r="11" spans="1:12" x14ac:dyDescent="0.2">
      <c r="A11" s="70" t="s">
        <v>0</v>
      </c>
      <c r="B11" s="71" t="s">
        <v>1</v>
      </c>
      <c r="C11" s="71" t="s">
        <v>2</v>
      </c>
      <c r="D11" s="72" t="s">
        <v>3</v>
      </c>
      <c r="E11" s="73" t="s">
        <v>4</v>
      </c>
    </row>
    <row r="12" spans="1:12" x14ac:dyDescent="0.2">
      <c r="A12" s="74">
        <v>1</v>
      </c>
      <c r="B12" s="75">
        <v>2</v>
      </c>
      <c r="C12" s="75">
        <v>3</v>
      </c>
      <c r="D12" s="75">
        <v>4</v>
      </c>
      <c r="E12" s="75">
        <v>5</v>
      </c>
    </row>
    <row r="13" spans="1:12" ht="15" customHeight="1" x14ac:dyDescent="0.2">
      <c r="A13" s="76" t="s">
        <v>218</v>
      </c>
      <c r="B13" s="77"/>
      <c r="C13" s="77"/>
      <c r="D13" s="77"/>
      <c r="E13" s="78"/>
    </row>
    <row r="14" spans="1:12" ht="25.5" x14ac:dyDescent="0.2">
      <c r="A14" s="38" t="s">
        <v>5</v>
      </c>
      <c r="B14" s="30" t="s">
        <v>217</v>
      </c>
      <c r="C14" s="31" t="s">
        <v>26</v>
      </c>
      <c r="D14" s="28" t="s">
        <v>21</v>
      </c>
      <c r="E14" s="30" t="s">
        <v>133</v>
      </c>
      <c r="F14" s="33"/>
      <c r="G14" s="33"/>
      <c r="H14" s="33"/>
      <c r="K14" s="34"/>
      <c r="L14" s="34"/>
    </row>
    <row r="15" spans="1:12" ht="54.75" customHeight="1" x14ac:dyDescent="0.2">
      <c r="A15" s="38">
        <f>A14+1</f>
        <v>2</v>
      </c>
      <c r="B15" s="30" t="s">
        <v>242</v>
      </c>
      <c r="C15" s="31" t="s">
        <v>26</v>
      </c>
      <c r="D15" s="32">
        <v>8</v>
      </c>
      <c r="E15" s="30"/>
      <c r="F15" s="33"/>
      <c r="G15" s="33"/>
      <c r="H15" s="33"/>
      <c r="K15" s="34"/>
      <c r="L15" s="34"/>
    </row>
    <row r="16" spans="1:12" ht="31.5" customHeight="1" x14ac:dyDescent="0.2">
      <c r="A16" s="38">
        <f t="shared" ref="A16:A20" si="0">A15+1</f>
        <v>3</v>
      </c>
      <c r="B16" s="30" t="s">
        <v>181</v>
      </c>
      <c r="C16" s="31" t="s">
        <v>38</v>
      </c>
      <c r="D16" s="32">
        <v>1395</v>
      </c>
      <c r="E16" s="30"/>
      <c r="F16" s="33"/>
      <c r="G16" s="33"/>
      <c r="H16" s="33"/>
      <c r="K16" s="34"/>
      <c r="L16" s="34"/>
    </row>
    <row r="17" spans="1:12" ht="28.5" customHeight="1" x14ac:dyDescent="0.2">
      <c r="A17" s="38">
        <f t="shared" si="0"/>
        <v>4</v>
      </c>
      <c r="B17" s="30" t="s">
        <v>182</v>
      </c>
      <c r="C17" s="31" t="s">
        <v>38</v>
      </c>
      <c r="D17" s="92">
        <v>244.8</v>
      </c>
      <c r="E17" s="30" t="s">
        <v>230</v>
      </c>
      <c r="F17" s="33"/>
      <c r="G17" s="33"/>
      <c r="H17" s="33"/>
      <c r="K17" s="34"/>
      <c r="L17" s="34"/>
    </row>
    <row r="18" spans="1:12" ht="28.5" customHeight="1" x14ac:dyDescent="0.2">
      <c r="A18" s="38">
        <f t="shared" si="0"/>
        <v>5</v>
      </c>
      <c r="B18" s="30" t="s">
        <v>183</v>
      </c>
      <c r="C18" s="31" t="s">
        <v>38</v>
      </c>
      <c r="D18" s="92">
        <v>265.2</v>
      </c>
      <c r="E18" s="30" t="s">
        <v>230</v>
      </c>
      <c r="F18" s="33"/>
      <c r="G18" s="33"/>
      <c r="H18" s="33"/>
      <c r="K18" s="34"/>
      <c r="L18" s="34"/>
    </row>
    <row r="19" spans="1:12" ht="28.5" customHeight="1" x14ac:dyDescent="0.2">
      <c r="A19" s="38">
        <f t="shared" si="0"/>
        <v>6</v>
      </c>
      <c r="B19" s="30" t="s">
        <v>184</v>
      </c>
      <c r="C19" s="31" t="s">
        <v>38</v>
      </c>
      <c r="D19" s="92">
        <v>112.2</v>
      </c>
      <c r="E19" s="30" t="s">
        <v>186</v>
      </c>
      <c r="F19" s="33"/>
      <c r="G19" s="33"/>
      <c r="H19" s="33"/>
      <c r="K19" s="34"/>
      <c r="L19" s="34"/>
    </row>
    <row r="20" spans="1:12" ht="28.5" customHeight="1" x14ac:dyDescent="0.2">
      <c r="A20" s="38">
        <f t="shared" si="0"/>
        <v>7</v>
      </c>
      <c r="B20" s="30" t="s">
        <v>185</v>
      </c>
      <c r="C20" s="31" t="s">
        <v>38</v>
      </c>
      <c r="D20" s="92">
        <v>800.7</v>
      </c>
      <c r="E20" s="30" t="s">
        <v>230</v>
      </c>
      <c r="F20" s="33"/>
      <c r="G20" s="33"/>
      <c r="H20" s="33"/>
      <c r="K20" s="34"/>
      <c r="L20" s="34"/>
    </row>
    <row r="21" spans="1:12" ht="15" customHeight="1" x14ac:dyDescent="0.2">
      <c r="A21" s="76" t="s">
        <v>219</v>
      </c>
      <c r="B21" s="77"/>
      <c r="C21" s="77"/>
      <c r="D21" s="77"/>
      <c r="E21" s="78"/>
    </row>
    <row r="22" spans="1:12" ht="27.75" customHeight="1" x14ac:dyDescent="0.2">
      <c r="A22" s="38">
        <f>A20+1</f>
        <v>8</v>
      </c>
      <c r="B22" s="30" t="s">
        <v>224</v>
      </c>
      <c r="C22" s="31" t="s">
        <v>26</v>
      </c>
      <c r="D22" s="28" t="s">
        <v>10</v>
      </c>
      <c r="E22" s="30"/>
      <c r="F22" s="33"/>
      <c r="G22" s="33"/>
      <c r="H22" s="33"/>
      <c r="K22" s="34"/>
      <c r="L22" s="34"/>
    </row>
    <row r="23" spans="1:12" ht="27.75" customHeight="1" x14ac:dyDescent="0.2">
      <c r="A23" s="38">
        <f>A22+1</f>
        <v>9</v>
      </c>
      <c r="B23" s="30" t="s">
        <v>222</v>
      </c>
      <c r="C23" s="31" t="s">
        <v>26</v>
      </c>
      <c r="D23" s="28" t="s">
        <v>10</v>
      </c>
      <c r="E23" s="30" t="s">
        <v>186</v>
      </c>
      <c r="F23" s="33"/>
      <c r="G23" s="33"/>
      <c r="H23" s="33"/>
      <c r="K23" s="34"/>
      <c r="L23" s="34"/>
    </row>
    <row r="24" spans="1:12" ht="27.75" customHeight="1" x14ac:dyDescent="0.2">
      <c r="A24" s="38">
        <f t="shared" ref="A24:A34" si="1">A23+1</f>
        <v>10</v>
      </c>
      <c r="B24" s="30" t="s">
        <v>223</v>
      </c>
      <c r="C24" s="31" t="s">
        <v>26</v>
      </c>
      <c r="D24" s="32">
        <v>80</v>
      </c>
      <c r="E24" s="30"/>
      <c r="F24" s="33"/>
      <c r="G24" s="33"/>
      <c r="H24" s="33"/>
      <c r="K24" s="34"/>
      <c r="L24" s="34"/>
    </row>
    <row r="25" spans="1:12" ht="18" customHeight="1" x14ac:dyDescent="0.2">
      <c r="A25" s="38">
        <f t="shared" si="1"/>
        <v>11</v>
      </c>
      <c r="B25" s="30" t="s">
        <v>225</v>
      </c>
      <c r="C25" s="31" t="s">
        <v>38</v>
      </c>
      <c r="D25" s="93">
        <v>325</v>
      </c>
      <c r="E25" s="30"/>
      <c r="F25" s="33"/>
      <c r="G25" s="33"/>
      <c r="H25" s="33"/>
      <c r="K25" s="34"/>
      <c r="L25" s="34"/>
    </row>
    <row r="26" spans="1:12" ht="27.75" customHeight="1" x14ac:dyDescent="0.2">
      <c r="A26" s="38">
        <f t="shared" si="1"/>
        <v>12</v>
      </c>
      <c r="B26" s="30" t="s">
        <v>227</v>
      </c>
      <c r="C26" s="31" t="s">
        <v>38</v>
      </c>
      <c r="D26" s="92">
        <v>331.5</v>
      </c>
      <c r="E26" s="30" t="s">
        <v>186</v>
      </c>
      <c r="F26" s="33"/>
      <c r="G26" s="33"/>
      <c r="H26" s="33"/>
      <c r="K26" s="34"/>
      <c r="L26" s="34"/>
    </row>
    <row r="27" spans="1:12" ht="27.75" customHeight="1" x14ac:dyDescent="0.2">
      <c r="A27" s="38">
        <f t="shared" si="1"/>
        <v>13</v>
      </c>
      <c r="B27" s="30" t="s">
        <v>229</v>
      </c>
      <c r="C27" s="31" t="s">
        <v>38</v>
      </c>
      <c r="D27" s="92">
        <v>331.5</v>
      </c>
      <c r="E27" s="30" t="s">
        <v>186</v>
      </c>
      <c r="F27" s="33"/>
      <c r="G27" s="33"/>
      <c r="H27" s="33"/>
      <c r="K27" s="34"/>
      <c r="L27" s="34"/>
    </row>
    <row r="28" spans="1:12" ht="39.75" customHeight="1" x14ac:dyDescent="0.2">
      <c r="A28" s="38">
        <f t="shared" si="1"/>
        <v>14</v>
      </c>
      <c r="B28" s="30" t="s">
        <v>234</v>
      </c>
      <c r="C28" s="31" t="s">
        <v>38</v>
      </c>
      <c r="D28" s="94">
        <v>1.56</v>
      </c>
      <c r="E28" s="30" t="s">
        <v>186</v>
      </c>
      <c r="F28" s="33"/>
      <c r="G28" s="33"/>
      <c r="H28" s="33"/>
      <c r="K28" s="34"/>
      <c r="L28" s="34"/>
    </row>
    <row r="29" spans="1:12" ht="27.75" customHeight="1" x14ac:dyDescent="0.2">
      <c r="A29" s="38">
        <f t="shared" si="1"/>
        <v>15</v>
      </c>
      <c r="B29" s="30" t="s">
        <v>231</v>
      </c>
      <c r="C29" s="31" t="s">
        <v>26</v>
      </c>
      <c r="D29" s="95">
        <v>26</v>
      </c>
      <c r="E29" s="30" t="s">
        <v>186</v>
      </c>
      <c r="F29" s="33"/>
      <c r="G29" s="33"/>
      <c r="H29" s="33"/>
      <c r="K29" s="34"/>
      <c r="L29" s="34"/>
    </row>
    <row r="30" spans="1:12" ht="27.75" customHeight="1" x14ac:dyDescent="0.2">
      <c r="A30" s="38">
        <f t="shared" si="1"/>
        <v>16</v>
      </c>
      <c r="B30" s="30" t="s">
        <v>232</v>
      </c>
      <c r="C30" s="31" t="s">
        <v>26</v>
      </c>
      <c r="D30" s="95">
        <v>26</v>
      </c>
      <c r="E30" s="30" t="s">
        <v>186</v>
      </c>
      <c r="F30" s="33"/>
      <c r="G30" s="33"/>
      <c r="H30" s="33"/>
      <c r="K30" s="34"/>
      <c r="L30" s="34"/>
    </row>
    <row r="31" spans="1:12" ht="27.75" customHeight="1" x14ac:dyDescent="0.2">
      <c r="A31" s="38">
        <f t="shared" si="1"/>
        <v>17</v>
      </c>
      <c r="B31" s="30" t="s">
        <v>233</v>
      </c>
      <c r="C31" s="31" t="s">
        <v>26</v>
      </c>
      <c r="D31" s="95">
        <v>26</v>
      </c>
      <c r="E31" s="30" t="s">
        <v>186</v>
      </c>
      <c r="F31" s="33"/>
      <c r="G31" s="33"/>
      <c r="H31" s="33"/>
      <c r="K31" s="34"/>
      <c r="L31" s="34"/>
    </row>
    <row r="32" spans="1:12" ht="27.75" customHeight="1" x14ac:dyDescent="0.2">
      <c r="A32" s="38">
        <f t="shared" si="1"/>
        <v>18</v>
      </c>
      <c r="B32" s="30" t="s">
        <v>181</v>
      </c>
      <c r="C32" s="31" t="s">
        <v>38</v>
      </c>
      <c r="D32" s="32">
        <f>95+150</f>
        <v>245</v>
      </c>
      <c r="E32" s="30"/>
      <c r="F32" s="33"/>
      <c r="G32" s="33"/>
      <c r="H32" s="33"/>
      <c r="K32" s="34"/>
      <c r="L32" s="34"/>
    </row>
    <row r="33" spans="1:12" ht="27.75" customHeight="1" x14ac:dyDescent="0.2">
      <c r="A33" s="38">
        <f t="shared" si="1"/>
        <v>19</v>
      </c>
      <c r="B33" s="30" t="s">
        <v>227</v>
      </c>
      <c r="C33" s="31" t="s">
        <v>38</v>
      </c>
      <c r="D33" s="92">
        <f>(420-325)*1.02</f>
        <v>96.9</v>
      </c>
      <c r="E33" s="30" t="s">
        <v>186</v>
      </c>
      <c r="F33" s="33"/>
      <c r="G33" s="33"/>
      <c r="H33" s="33"/>
      <c r="K33" s="34"/>
      <c r="L33" s="34"/>
    </row>
    <row r="34" spans="1:12" ht="27.75" customHeight="1" x14ac:dyDescent="0.2">
      <c r="A34" s="38">
        <f t="shared" si="1"/>
        <v>20</v>
      </c>
      <c r="B34" s="30" t="s">
        <v>228</v>
      </c>
      <c r="C34" s="31" t="s">
        <v>38</v>
      </c>
      <c r="D34" s="92">
        <f>150*1.02</f>
        <v>153</v>
      </c>
      <c r="E34" s="30" t="s">
        <v>186</v>
      </c>
      <c r="F34" s="33"/>
      <c r="G34" s="33"/>
      <c r="H34" s="33"/>
      <c r="K34" s="34"/>
      <c r="L34" s="34"/>
    </row>
    <row r="35" spans="1:12" x14ac:dyDescent="0.2">
      <c r="A35" s="90"/>
      <c r="B35" s="90"/>
      <c r="C35" s="90"/>
      <c r="D35" s="90"/>
      <c r="E35" s="90"/>
    </row>
    <row r="36" spans="1:12" ht="27" customHeight="1" x14ac:dyDescent="0.2">
      <c r="A36" s="63" t="s">
        <v>187</v>
      </c>
      <c r="B36" s="64"/>
      <c r="C36" s="64"/>
      <c r="D36" s="64"/>
      <c r="E36" s="64"/>
    </row>
    <row r="37" spans="1:12" x14ac:dyDescent="0.2">
      <c r="A37" s="91"/>
      <c r="B37" s="64"/>
      <c r="C37" s="64"/>
      <c r="D37" s="64"/>
      <c r="E37" s="64"/>
    </row>
    <row r="39" spans="1:12" x14ac:dyDescent="0.2">
      <c r="A39" s="63"/>
      <c r="B39" s="64"/>
      <c r="C39" s="64"/>
      <c r="D39" s="64"/>
      <c r="E39" s="64"/>
    </row>
    <row r="40" spans="1:12" x14ac:dyDescent="0.2">
      <c r="A40" s="91"/>
      <c r="B40" s="64"/>
      <c r="C40" s="64"/>
      <c r="D40" s="64"/>
      <c r="E40" s="64"/>
    </row>
  </sheetData>
  <mergeCells count="11">
    <mergeCell ref="A40:E40"/>
    <mergeCell ref="B2:E2"/>
    <mergeCell ref="A7:E7"/>
    <mergeCell ref="A8:E8"/>
    <mergeCell ref="A9:E9"/>
    <mergeCell ref="A13:E13"/>
    <mergeCell ref="A21:E21"/>
    <mergeCell ref="A35:E35"/>
    <mergeCell ref="A36:E36"/>
    <mergeCell ref="A37:E37"/>
    <mergeCell ref="A39:E39"/>
  </mergeCells>
  <pageMargins left="0.78740157480314965" right="0.11811023622047245" top="0.43307086614173229" bottom="0.19685039370078741" header="0.23622047244094491" footer="0.27559055118110237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view="pageBreakPreview" topLeftCell="A4" zoomScale="110" zoomScaleNormal="100" zoomScaleSheetLayoutView="110" workbookViewId="0">
      <selection activeCell="A7" sqref="A1:XFD1048576"/>
    </sheetView>
  </sheetViews>
  <sheetFormatPr defaultColWidth="9.140625" defaultRowHeight="12.75" x14ac:dyDescent="0.2"/>
  <cols>
    <col min="1" max="1" width="6.42578125" style="65" customWidth="1"/>
    <col min="2" max="2" width="54.85546875" style="66" customWidth="1"/>
    <col min="3" max="3" width="11.28515625" style="67" customWidth="1"/>
    <col min="4" max="4" width="9" style="68" customWidth="1"/>
    <col min="5" max="5" width="12.140625" style="69" customWidth="1"/>
    <col min="6" max="6" width="9.7109375" style="36" customWidth="1"/>
    <col min="7" max="7" width="8.140625" style="36" customWidth="1"/>
    <col min="8" max="8" width="9.140625" style="36"/>
    <col min="9" max="9" width="8.7109375" style="36" customWidth="1"/>
    <col min="10" max="10" width="9.28515625" style="36" customWidth="1"/>
    <col min="11" max="16384" width="9.140625" style="36"/>
  </cols>
  <sheetData>
    <row r="1" spans="1:12" x14ac:dyDescent="0.2">
      <c r="A1" s="53"/>
      <c r="B1" s="36"/>
      <c r="C1" s="36"/>
      <c r="D1" s="36"/>
      <c r="E1" s="54" t="s">
        <v>23</v>
      </c>
      <c r="G1" s="55"/>
      <c r="H1" s="55"/>
    </row>
    <row r="2" spans="1:12" x14ac:dyDescent="0.2">
      <c r="A2" s="56"/>
      <c r="B2" s="57" t="s">
        <v>45</v>
      </c>
      <c r="C2" s="57"/>
      <c r="D2" s="57"/>
      <c r="E2" s="57"/>
      <c r="G2" s="55"/>
      <c r="H2" s="55"/>
    </row>
    <row r="3" spans="1:12" x14ac:dyDescent="0.2">
      <c r="A3" s="56"/>
      <c r="B3" s="36"/>
      <c r="C3" s="55"/>
      <c r="D3" s="55"/>
      <c r="E3" s="55" t="s">
        <v>46</v>
      </c>
      <c r="G3" s="55"/>
      <c r="H3" s="55"/>
    </row>
    <row r="4" spans="1:12" x14ac:dyDescent="0.2">
      <c r="A4" s="58"/>
      <c r="B4" s="36"/>
      <c r="C4" s="36"/>
      <c r="D4" s="59"/>
      <c r="E4" s="55" t="s">
        <v>24</v>
      </c>
      <c r="G4" s="55"/>
      <c r="H4" s="55"/>
    </row>
    <row r="5" spans="1:12" x14ac:dyDescent="0.2">
      <c r="A5" s="60"/>
      <c r="B5" s="36"/>
      <c r="C5" s="36"/>
      <c r="D5" s="59"/>
      <c r="E5" s="55" t="s">
        <v>47</v>
      </c>
      <c r="G5" s="55"/>
      <c r="H5" s="55"/>
    </row>
    <row r="6" spans="1:12" x14ac:dyDescent="0.2">
      <c r="A6" s="61" t="s">
        <v>176</v>
      </c>
      <c r="B6" s="61"/>
      <c r="C6" s="61"/>
      <c r="D6" s="61"/>
      <c r="E6" s="61"/>
      <c r="F6" s="55"/>
      <c r="G6" s="55"/>
      <c r="H6" s="55"/>
    </row>
    <row r="7" spans="1:12" x14ac:dyDescent="0.2">
      <c r="A7" s="62" t="s">
        <v>172</v>
      </c>
      <c r="B7" s="62"/>
      <c r="C7" s="62"/>
      <c r="D7" s="62"/>
      <c r="E7" s="62"/>
      <c r="F7" s="55"/>
      <c r="G7" s="55"/>
      <c r="H7" s="55"/>
    </row>
    <row r="8" spans="1:12" ht="29.25" customHeight="1" x14ac:dyDescent="0.2">
      <c r="A8" s="63" t="s">
        <v>175</v>
      </c>
      <c r="B8" s="64"/>
      <c r="C8" s="64"/>
      <c r="D8" s="64"/>
      <c r="E8" s="64"/>
      <c r="F8" s="55"/>
      <c r="G8" s="55"/>
      <c r="H8" s="55"/>
    </row>
    <row r="9" spans="1:12" ht="6" customHeight="1" x14ac:dyDescent="0.2">
      <c r="F9" s="55"/>
      <c r="G9" s="55"/>
      <c r="H9" s="55"/>
    </row>
    <row r="10" spans="1:12" x14ac:dyDescent="0.2">
      <c r="A10" s="70" t="s">
        <v>0</v>
      </c>
      <c r="B10" s="71" t="s">
        <v>1</v>
      </c>
      <c r="C10" s="71" t="s">
        <v>2</v>
      </c>
      <c r="D10" s="72" t="s">
        <v>3</v>
      </c>
      <c r="E10" s="73" t="s">
        <v>4</v>
      </c>
    </row>
    <row r="11" spans="1:12" x14ac:dyDescent="0.2">
      <c r="A11" s="74">
        <v>1</v>
      </c>
      <c r="B11" s="75">
        <v>2</v>
      </c>
      <c r="C11" s="75">
        <v>3</v>
      </c>
      <c r="D11" s="75">
        <v>4</v>
      </c>
      <c r="E11" s="75">
        <v>5</v>
      </c>
    </row>
    <row r="12" spans="1:12" ht="15" customHeight="1" x14ac:dyDescent="0.2">
      <c r="A12" s="82" t="s">
        <v>201</v>
      </c>
      <c r="B12" s="83"/>
      <c r="C12" s="83"/>
      <c r="D12" s="83"/>
      <c r="E12" s="84"/>
      <c r="F12" s="33"/>
      <c r="G12" s="33"/>
      <c r="H12" s="33"/>
      <c r="K12" s="34" t="s">
        <v>173</v>
      </c>
    </row>
    <row r="13" spans="1:12" ht="38.25" x14ac:dyDescent="0.2">
      <c r="A13" s="29" t="s">
        <v>5</v>
      </c>
      <c r="B13" s="30" t="s">
        <v>243</v>
      </c>
      <c r="C13" s="31" t="s">
        <v>26</v>
      </c>
      <c r="D13" s="32">
        <v>8</v>
      </c>
      <c r="E13" s="96"/>
      <c r="F13" s="33"/>
      <c r="G13" s="33"/>
      <c r="H13" s="33"/>
      <c r="K13" s="34"/>
      <c r="L13" s="34"/>
    </row>
    <row r="14" spans="1:12" ht="41.25" customHeight="1" x14ac:dyDescent="0.2">
      <c r="A14" s="38">
        <f>A13+1</f>
        <v>2</v>
      </c>
      <c r="B14" s="30" t="s">
        <v>191</v>
      </c>
      <c r="C14" s="31" t="s">
        <v>174</v>
      </c>
      <c r="D14" s="32">
        <v>3</v>
      </c>
      <c r="E14" s="30"/>
      <c r="F14" s="33"/>
      <c r="G14" s="33"/>
      <c r="H14" s="33"/>
      <c r="K14" s="34"/>
      <c r="L14" s="34"/>
    </row>
    <row r="15" spans="1:12" ht="51" x14ac:dyDescent="0.2">
      <c r="A15" s="38">
        <f>A14+1</f>
        <v>3</v>
      </c>
      <c r="B15" s="30" t="s">
        <v>208</v>
      </c>
      <c r="C15" s="31" t="s">
        <v>26</v>
      </c>
      <c r="D15" s="32">
        <v>73</v>
      </c>
      <c r="E15" s="30"/>
      <c r="F15" s="33"/>
      <c r="G15" s="33"/>
      <c r="H15" s="33"/>
      <c r="K15" s="34"/>
      <c r="L15" s="34"/>
    </row>
    <row r="16" spans="1:12" ht="18.75" customHeight="1" x14ac:dyDescent="0.2">
      <c r="A16" s="97" t="s">
        <v>202</v>
      </c>
      <c r="B16" s="98"/>
      <c r="C16" s="98"/>
      <c r="D16" s="98"/>
      <c r="E16" s="99"/>
      <c r="F16" s="33"/>
      <c r="G16" s="33"/>
      <c r="H16" s="33"/>
      <c r="K16" s="34"/>
      <c r="L16" s="34"/>
    </row>
    <row r="17" spans="1:12" ht="25.5" x14ac:dyDescent="0.2">
      <c r="A17" s="38">
        <f>A15+1</f>
        <v>4</v>
      </c>
      <c r="B17" s="30" t="s">
        <v>214</v>
      </c>
      <c r="C17" s="31" t="s">
        <v>26</v>
      </c>
      <c r="D17" s="38">
        <v>88</v>
      </c>
      <c r="E17" s="30"/>
      <c r="F17" s="33"/>
      <c r="G17" s="33"/>
      <c r="H17" s="33"/>
      <c r="K17" s="34"/>
      <c r="L17" s="34"/>
    </row>
    <row r="18" spans="1:12" ht="20.25" customHeight="1" x14ac:dyDescent="0.2">
      <c r="A18" s="82" t="s">
        <v>203</v>
      </c>
      <c r="B18" s="83"/>
      <c r="C18" s="83"/>
      <c r="D18" s="83"/>
      <c r="E18" s="84"/>
      <c r="F18" s="33"/>
      <c r="G18" s="33"/>
      <c r="H18" s="33"/>
      <c r="K18" s="34"/>
      <c r="L18" s="34"/>
    </row>
    <row r="19" spans="1:12" ht="63.75" x14ac:dyDescent="0.2">
      <c r="A19" s="38">
        <f>A17+1</f>
        <v>5</v>
      </c>
      <c r="B19" s="30" t="s">
        <v>204</v>
      </c>
      <c r="C19" s="31" t="s">
        <v>26</v>
      </c>
      <c r="D19" s="32">
        <v>23</v>
      </c>
      <c r="E19" s="30"/>
      <c r="F19" s="33"/>
      <c r="G19" s="33"/>
      <c r="H19" s="33"/>
      <c r="K19" s="34"/>
      <c r="L19" s="34"/>
    </row>
    <row r="20" spans="1:12" ht="38.25" x14ac:dyDescent="0.2">
      <c r="A20" s="38">
        <f>A19+1</f>
        <v>6</v>
      </c>
      <c r="B20" s="30" t="s">
        <v>205</v>
      </c>
      <c r="C20" s="31" t="s">
        <v>26</v>
      </c>
      <c r="D20" s="32">
        <v>13</v>
      </c>
      <c r="E20" s="30"/>
      <c r="F20" s="33"/>
      <c r="G20" s="33"/>
      <c r="H20" s="33"/>
      <c r="K20" s="34"/>
      <c r="L20" s="34"/>
    </row>
    <row r="21" spans="1:12" ht="51" x14ac:dyDescent="0.2">
      <c r="A21" s="38">
        <f t="shared" ref="A21:A24" si="0">A20+1</f>
        <v>7</v>
      </c>
      <c r="B21" s="30" t="s">
        <v>206</v>
      </c>
      <c r="C21" s="31" t="s">
        <v>174</v>
      </c>
      <c r="D21" s="32">
        <v>11</v>
      </c>
      <c r="E21" s="96"/>
      <c r="F21" s="33"/>
      <c r="G21" s="33"/>
      <c r="H21" s="33"/>
      <c r="K21" s="34"/>
      <c r="L21" s="34"/>
    </row>
    <row r="22" spans="1:12" ht="51" x14ac:dyDescent="0.2">
      <c r="A22" s="38">
        <f t="shared" si="0"/>
        <v>8</v>
      </c>
      <c r="B22" s="30" t="s">
        <v>207</v>
      </c>
      <c r="C22" s="31" t="s">
        <v>174</v>
      </c>
      <c r="D22" s="32">
        <v>3</v>
      </c>
      <c r="E22" s="30"/>
      <c r="F22" s="33"/>
      <c r="G22" s="33"/>
      <c r="H22" s="33"/>
      <c r="K22" s="34"/>
      <c r="L22" s="34"/>
    </row>
    <row r="23" spans="1:12" ht="48" customHeight="1" x14ac:dyDescent="0.2">
      <c r="A23" s="38">
        <f t="shared" si="0"/>
        <v>9</v>
      </c>
      <c r="B23" s="30" t="s">
        <v>211</v>
      </c>
      <c r="C23" s="31" t="s">
        <v>26</v>
      </c>
      <c r="D23" s="32">
        <f>9+33</f>
        <v>42</v>
      </c>
      <c r="E23" s="96"/>
      <c r="F23" s="33"/>
      <c r="G23" s="33"/>
      <c r="H23" s="33"/>
      <c r="K23" s="34"/>
      <c r="L23" s="34"/>
    </row>
    <row r="24" spans="1:12" ht="25.5" x14ac:dyDescent="0.2">
      <c r="A24" s="38">
        <f t="shared" si="0"/>
        <v>10</v>
      </c>
      <c r="B24" s="30" t="s">
        <v>214</v>
      </c>
      <c r="C24" s="31" t="s">
        <v>26</v>
      </c>
      <c r="D24" s="38">
        <f>23+13+11+3+42</f>
        <v>92</v>
      </c>
      <c r="E24" s="30"/>
      <c r="F24" s="33"/>
      <c r="G24" s="33"/>
      <c r="H24" s="33"/>
      <c r="K24" s="34"/>
      <c r="L24" s="34"/>
    </row>
    <row r="25" spans="1:12" x14ac:dyDescent="0.2">
      <c r="A25" s="90"/>
      <c r="B25" s="90"/>
      <c r="C25" s="90"/>
      <c r="D25" s="90"/>
      <c r="E25" s="90"/>
    </row>
    <row r="26" spans="1:12" x14ac:dyDescent="0.2">
      <c r="A26" s="56"/>
      <c r="B26" s="56"/>
      <c r="C26" s="56"/>
      <c r="D26" s="56"/>
      <c r="E26" s="56"/>
    </row>
    <row r="28" spans="1:12" ht="27" customHeight="1" x14ac:dyDescent="0.2">
      <c r="A28" s="63" t="s">
        <v>188</v>
      </c>
      <c r="B28" s="64"/>
      <c r="C28" s="64"/>
      <c r="D28" s="64"/>
      <c r="E28" s="64"/>
    </row>
    <row r="29" spans="1:12" x14ac:dyDescent="0.2">
      <c r="A29" s="91"/>
      <c r="B29" s="64"/>
      <c r="C29" s="64"/>
      <c r="D29" s="64"/>
      <c r="E29" s="64"/>
    </row>
    <row r="31" spans="1:12" x14ac:dyDescent="0.2">
      <c r="A31" s="63"/>
      <c r="B31" s="64"/>
      <c r="C31" s="64"/>
      <c r="D31" s="64"/>
      <c r="E31" s="64"/>
    </row>
    <row r="32" spans="1:12" x14ac:dyDescent="0.2">
      <c r="A32" s="91"/>
      <c r="B32" s="64"/>
      <c r="C32" s="64"/>
      <c r="D32" s="64"/>
      <c r="E32" s="64"/>
    </row>
  </sheetData>
  <mergeCells count="12">
    <mergeCell ref="A32:E32"/>
    <mergeCell ref="A25:E25"/>
    <mergeCell ref="B2:E2"/>
    <mergeCell ref="A6:E6"/>
    <mergeCell ref="A7:E7"/>
    <mergeCell ref="A8:E8"/>
    <mergeCell ref="A12:E12"/>
    <mergeCell ref="A18:E18"/>
    <mergeCell ref="A16:E16"/>
    <mergeCell ref="A28:E28"/>
    <mergeCell ref="A29:E29"/>
    <mergeCell ref="A31:E31"/>
  </mergeCells>
  <pageMargins left="0.78740157480314965" right="0.11811023622047245" top="0.43307086614173229" bottom="0.19685039370078741" header="0.23622047244094491" footer="0.27559055118110237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="112" zoomScaleSheetLayoutView="112" workbookViewId="0">
      <selection activeCell="A8" sqref="A8:E20"/>
    </sheetView>
  </sheetViews>
  <sheetFormatPr defaultColWidth="9.140625" defaultRowHeight="12.75" x14ac:dyDescent="0.2"/>
  <cols>
    <col min="1" max="1" width="6.42578125" style="9" customWidth="1"/>
    <col min="2" max="2" width="54.85546875" style="10" customWidth="1"/>
    <col min="3" max="3" width="8.28515625" style="41" customWidth="1"/>
    <col min="4" max="4" width="9" style="12" customWidth="1"/>
    <col min="5" max="5" width="14.5703125" style="13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12" x14ac:dyDescent="0.2">
      <c r="A1" s="1"/>
      <c r="B1" s="2"/>
      <c r="C1" s="2"/>
      <c r="D1" s="2"/>
      <c r="E1" s="3" t="s">
        <v>23</v>
      </c>
      <c r="G1" s="39"/>
      <c r="H1" s="39"/>
    </row>
    <row r="2" spans="1:12" x14ac:dyDescent="0.2">
      <c r="A2" s="40"/>
      <c r="B2" s="42" t="s">
        <v>45</v>
      </c>
      <c r="C2" s="42"/>
      <c r="D2" s="42"/>
      <c r="E2" s="42"/>
      <c r="G2" s="39"/>
      <c r="H2" s="39"/>
    </row>
    <row r="3" spans="1:12" x14ac:dyDescent="0.2">
      <c r="A3" s="40"/>
      <c r="B3" s="2"/>
      <c r="C3" s="39"/>
      <c r="D3" s="39"/>
      <c r="E3" s="39" t="s">
        <v>46</v>
      </c>
      <c r="G3" s="39"/>
      <c r="H3" s="39"/>
    </row>
    <row r="4" spans="1:12" x14ac:dyDescent="0.2">
      <c r="A4" s="6"/>
      <c r="B4" s="2"/>
      <c r="C4" s="2"/>
      <c r="D4" s="7"/>
      <c r="E4" s="39" t="s">
        <v>24</v>
      </c>
      <c r="G4" s="39"/>
      <c r="H4" s="39"/>
    </row>
    <row r="5" spans="1:12" x14ac:dyDescent="0.2">
      <c r="A5" s="8"/>
      <c r="B5" s="2"/>
      <c r="C5" s="2"/>
      <c r="D5" s="7"/>
      <c r="E5" s="39" t="s">
        <v>47</v>
      </c>
      <c r="G5" s="39"/>
      <c r="H5" s="39"/>
    </row>
    <row r="6" spans="1:12" x14ac:dyDescent="0.2">
      <c r="A6" s="8"/>
      <c r="B6" s="2"/>
      <c r="C6" s="2"/>
      <c r="D6" s="7"/>
      <c r="E6" s="39"/>
      <c r="G6" s="39"/>
      <c r="H6" s="39"/>
    </row>
    <row r="7" spans="1:12" x14ac:dyDescent="0.2">
      <c r="A7" s="47" t="s">
        <v>171</v>
      </c>
      <c r="B7" s="47"/>
      <c r="C7" s="47"/>
      <c r="D7" s="47"/>
      <c r="E7" s="47"/>
      <c r="F7" s="39"/>
      <c r="G7" s="39"/>
      <c r="H7" s="39"/>
    </row>
    <row r="8" spans="1:12" x14ac:dyDescent="0.2">
      <c r="A8" s="48" t="s">
        <v>177</v>
      </c>
      <c r="B8" s="48"/>
      <c r="C8" s="48"/>
      <c r="D8" s="48"/>
      <c r="E8" s="48"/>
      <c r="F8" s="39"/>
      <c r="G8" s="39"/>
      <c r="H8" s="39"/>
    </row>
    <row r="9" spans="1:12" ht="29.25" customHeight="1" x14ac:dyDescent="0.2">
      <c r="A9" s="43" t="s">
        <v>175</v>
      </c>
      <c r="B9" s="44"/>
      <c r="C9" s="44"/>
      <c r="D9" s="44"/>
      <c r="E9" s="44"/>
      <c r="F9" s="39"/>
      <c r="G9" s="39"/>
      <c r="H9" s="39"/>
    </row>
    <row r="10" spans="1:12" ht="6" customHeight="1" x14ac:dyDescent="0.2">
      <c r="F10" s="39"/>
      <c r="G10" s="39"/>
      <c r="H10" s="39"/>
    </row>
    <row r="11" spans="1:12" x14ac:dyDescent="0.2">
      <c r="A11" s="14" t="s">
        <v>0</v>
      </c>
      <c r="B11" s="15" t="s">
        <v>1</v>
      </c>
      <c r="C11" s="15" t="s">
        <v>2</v>
      </c>
      <c r="D11" s="16" t="s">
        <v>3</v>
      </c>
      <c r="E11" s="17" t="s">
        <v>4</v>
      </c>
    </row>
    <row r="12" spans="1:12" x14ac:dyDescent="0.2">
      <c r="A12" s="18">
        <v>1</v>
      </c>
      <c r="B12" s="19">
        <v>2</v>
      </c>
      <c r="C12" s="19">
        <v>3</v>
      </c>
      <c r="D12" s="19">
        <v>4</v>
      </c>
      <c r="E12" s="19">
        <v>5</v>
      </c>
    </row>
    <row r="13" spans="1:12" ht="15" customHeight="1" x14ac:dyDescent="0.2">
      <c r="A13" s="49" t="s">
        <v>226</v>
      </c>
      <c r="B13" s="50"/>
      <c r="C13" s="50"/>
      <c r="D13" s="50"/>
      <c r="E13" s="51"/>
    </row>
    <row r="14" spans="1:12" ht="28.5" customHeight="1" x14ac:dyDescent="0.2">
      <c r="A14" s="35">
        <v>1</v>
      </c>
      <c r="B14" s="26" t="s">
        <v>182</v>
      </c>
      <c r="C14" s="27" t="s">
        <v>38</v>
      </c>
      <c r="D14" s="37">
        <v>244.8</v>
      </c>
      <c r="E14" s="26" t="s">
        <v>186</v>
      </c>
      <c r="F14" s="24"/>
      <c r="G14" s="24"/>
      <c r="H14" s="24"/>
      <c r="K14" s="25"/>
      <c r="L14" s="25"/>
    </row>
    <row r="15" spans="1:12" ht="28.5" customHeight="1" x14ac:dyDescent="0.2">
      <c r="A15" s="35">
        <f t="shared" ref="A15:A17" si="0">A14+1</f>
        <v>2</v>
      </c>
      <c r="B15" s="26" t="s">
        <v>183</v>
      </c>
      <c r="C15" s="27" t="s">
        <v>38</v>
      </c>
      <c r="D15" s="37">
        <v>265.2</v>
      </c>
      <c r="E15" s="26" t="s">
        <v>186</v>
      </c>
      <c r="F15" s="24"/>
      <c r="G15" s="24"/>
      <c r="H15" s="24"/>
      <c r="K15" s="25"/>
      <c r="L15" s="25"/>
    </row>
    <row r="16" spans="1:12" ht="28.5" customHeight="1" x14ac:dyDescent="0.2">
      <c r="A16" s="35">
        <f t="shared" si="0"/>
        <v>3</v>
      </c>
      <c r="B16" s="26" t="s">
        <v>184</v>
      </c>
      <c r="C16" s="27" t="s">
        <v>38</v>
      </c>
      <c r="D16" s="37">
        <v>112.2</v>
      </c>
      <c r="E16" s="26" t="s">
        <v>186</v>
      </c>
      <c r="F16" s="24"/>
      <c r="G16" s="24"/>
      <c r="H16" s="24"/>
      <c r="K16" s="25"/>
      <c r="L16" s="25"/>
    </row>
    <row r="17" spans="1:12" ht="28.5" customHeight="1" x14ac:dyDescent="0.2">
      <c r="A17" s="35">
        <f t="shared" si="0"/>
        <v>4</v>
      </c>
      <c r="B17" s="26" t="s">
        <v>185</v>
      </c>
      <c r="C17" s="27" t="s">
        <v>38</v>
      </c>
      <c r="D17" s="37">
        <v>800.7</v>
      </c>
      <c r="E17" s="26" t="s">
        <v>186</v>
      </c>
      <c r="F17" s="24"/>
      <c r="G17" s="24"/>
      <c r="H17" s="24"/>
      <c r="K17" s="25"/>
      <c r="L17" s="25"/>
    </row>
    <row r="18" spans="1:12" ht="15" customHeight="1" x14ac:dyDescent="0.2">
      <c r="A18" s="49" t="s">
        <v>219</v>
      </c>
      <c r="B18" s="50"/>
      <c r="C18" s="50"/>
      <c r="D18" s="50"/>
      <c r="E18" s="51"/>
    </row>
    <row r="19" spans="1:12" ht="28.5" customHeight="1" x14ac:dyDescent="0.2">
      <c r="A19" s="35">
        <v>5</v>
      </c>
      <c r="B19" s="26" t="s">
        <v>220</v>
      </c>
      <c r="C19" s="27" t="s">
        <v>38</v>
      </c>
      <c r="D19" s="37">
        <f>420*1.02</f>
        <v>428.40000000000003</v>
      </c>
      <c r="E19" s="26" t="s">
        <v>186</v>
      </c>
      <c r="F19" s="24"/>
      <c r="G19" s="24"/>
      <c r="H19" s="24"/>
      <c r="K19" s="25"/>
      <c r="L19" s="25"/>
    </row>
    <row r="20" spans="1:12" ht="28.5" customHeight="1" x14ac:dyDescent="0.2">
      <c r="A20" s="35">
        <v>6</v>
      </c>
      <c r="B20" s="26" t="s">
        <v>221</v>
      </c>
      <c r="C20" s="27" t="s">
        <v>38</v>
      </c>
      <c r="D20" s="37">
        <f>150*1.02</f>
        <v>153</v>
      </c>
      <c r="E20" s="26" t="s">
        <v>186</v>
      </c>
      <c r="F20" s="24"/>
      <c r="G20" s="24"/>
      <c r="H20" s="24"/>
      <c r="K20" s="25"/>
      <c r="L20" s="25"/>
    </row>
    <row r="21" spans="1:12" x14ac:dyDescent="0.2">
      <c r="A21" s="46"/>
      <c r="B21" s="46"/>
      <c r="C21" s="46"/>
      <c r="D21" s="46"/>
      <c r="E21" s="46"/>
    </row>
    <row r="23" spans="1:12" ht="27" customHeight="1" x14ac:dyDescent="0.2">
      <c r="A23" s="43" t="s">
        <v>187</v>
      </c>
      <c r="B23" s="44"/>
      <c r="C23" s="44"/>
      <c r="D23" s="44"/>
      <c r="E23" s="44"/>
    </row>
    <row r="24" spans="1:12" x14ac:dyDescent="0.2">
      <c r="A24" s="45"/>
      <c r="B24" s="44"/>
      <c r="C24" s="44"/>
      <c r="D24" s="44"/>
      <c r="E24" s="44"/>
    </row>
    <row r="26" spans="1:12" x14ac:dyDescent="0.2">
      <c r="A26" s="43"/>
      <c r="B26" s="44"/>
      <c r="C26" s="44"/>
      <c r="D26" s="44"/>
      <c r="E26" s="44"/>
    </row>
    <row r="27" spans="1:12" x14ac:dyDescent="0.2">
      <c r="A27" s="45"/>
      <c r="B27" s="44"/>
      <c r="C27" s="44"/>
      <c r="D27" s="44"/>
      <c r="E27" s="44"/>
    </row>
  </sheetData>
  <mergeCells count="11">
    <mergeCell ref="A18:E18"/>
    <mergeCell ref="B2:E2"/>
    <mergeCell ref="A7:E7"/>
    <mergeCell ref="A8:E8"/>
    <mergeCell ref="A9:E9"/>
    <mergeCell ref="A13:E13"/>
    <mergeCell ref="A21:E21"/>
    <mergeCell ref="A23:E23"/>
    <mergeCell ref="A24:E24"/>
    <mergeCell ref="A26:E26"/>
    <mergeCell ref="A27:E2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ВОР 1</vt:lpstr>
      <vt:lpstr>ВОР 2</vt:lpstr>
      <vt:lpstr>ВОР 3</vt:lpstr>
      <vt:lpstr>ВОР 4</vt:lpstr>
      <vt:lpstr>кабель</vt:lpstr>
      <vt:lpstr>'ВОР 1'!Заголовки_для_печати</vt:lpstr>
      <vt:lpstr>'ВОР 2'!Заголовки_для_печати</vt:lpstr>
      <vt:lpstr>'ВОР 3'!Заголовки_для_печати</vt:lpstr>
      <vt:lpstr>'ВОР 4'!Заголовки_для_печати</vt:lpstr>
      <vt:lpstr>'ВОР 1'!Область_печати</vt:lpstr>
      <vt:lpstr>'ВОР 2'!Область_печати</vt:lpstr>
      <vt:lpstr>'ВОР 3'!Область_печати</vt:lpstr>
      <vt:lpstr>'ВОР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2026-03-30T07:43:10Z</cp:lastPrinted>
  <dcterms:created xsi:type="dcterms:W3CDTF">2002-02-11T05:58:42Z</dcterms:created>
  <dcterms:modified xsi:type="dcterms:W3CDTF">2026-05-20T07:57:25Z</dcterms:modified>
</cp:coreProperties>
</file>